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1820" windowHeight="5160" activeTab="1"/>
  </bookViews>
  <sheets>
    <sheet name="InH-eMBB (4GHz)" sheetId="1" r:id="rId1"/>
    <sheet name="DenseUrban-eMBB (4GHz)" sheetId="2" r:id="rId2"/>
    <sheet name="Rural-eMBB (700MHz)" sheetId="6" r:id="rId3"/>
    <sheet name="UMa-mMTC (NB-IoT)" sheetId="7" r:id="rId4"/>
    <sheet name="UMa-URLLC (700MHz)" sheetId="3" r:id="rId5"/>
    <sheet name="NR MaxN_RB" sheetId="10" r:id="rId6"/>
  </sheets>
  <definedNames>
    <definedName name="OLE_LINK1" localSheetId="0">'InH-eMBB (4GHz)'!$A$60</definedName>
  </definedNames>
  <calcPr calcId="125725"/>
</workbook>
</file>

<file path=xl/calcChain.xml><?xml version="1.0" encoding="utf-8"?>
<calcChain xmlns="http://schemas.openxmlformats.org/spreadsheetml/2006/main">
  <c r="I59" i="3"/>
  <c r="H59"/>
  <c r="G59"/>
  <c r="F59"/>
  <c r="I58" i="7"/>
  <c r="H58"/>
  <c r="E58"/>
  <c r="D58"/>
  <c r="I58" i="6"/>
  <c r="H58"/>
  <c r="E58"/>
  <c r="D58"/>
  <c r="I58" i="2"/>
  <c r="H58"/>
  <c r="E58"/>
  <c r="D58"/>
  <c r="D10" i="7" l="1"/>
  <c r="B10"/>
  <c r="I31" l="1"/>
  <c r="F41" i="3" l="1"/>
  <c r="B41"/>
  <c r="I39" i="7" l="1"/>
  <c r="G39"/>
  <c r="I40" i="3" l="1"/>
  <c r="E40"/>
  <c r="G40"/>
  <c r="C40"/>
  <c r="F11"/>
  <c r="B11"/>
  <c r="H41"/>
  <c r="D41"/>
  <c r="H11"/>
  <c r="D11"/>
  <c r="H40" i="7"/>
  <c r="F40"/>
  <c r="F13" s="1"/>
  <c r="H13"/>
  <c r="E39"/>
  <c r="C39"/>
  <c r="D40"/>
  <c r="D13" s="1"/>
  <c r="B40"/>
  <c r="B13" s="1"/>
  <c r="I21" i="3"/>
  <c r="H21"/>
  <c r="G21"/>
  <c r="F21"/>
  <c r="E21"/>
  <c r="D21"/>
  <c r="C21"/>
  <c r="B21"/>
  <c r="I20" i="7"/>
  <c r="H20"/>
  <c r="G20"/>
  <c r="F20"/>
  <c r="E20"/>
  <c r="D20"/>
  <c r="C20"/>
  <c r="B20"/>
  <c r="F14" i="3" l="1"/>
  <c r="B14"/>
  <c r="H14"/>
  <c r="D14"/>
  <c r="I39" i="6" l="1"/>
  <c r="G39"/>
  <c r="I9"/>
  <c r="G9"/>
  <c r="H40"/>
  <c r="F40"/>
  <c r="H10"/>
  <c r="F10"/>
  <c r="I32" i="3"/>
  <c r="H32"/>
  <c r="G32"/>
  <c r="F32"/>
  <c r="E32"/>
  <c r="D32"/>
  <c r="C32"/>
  <c r="B32"/>
  <c r="H31" i="7"/>
  <c r="G31"/>
  <c r="F31"/>
  <c r="E31"/>
  <c r="D31"/>
  <c r="C31"/>
  <c r="B31"/>
  <c r="I31" i="6"/>
  <c r="H31"/>
  <c r="G31"/>
  <c r="F31"/>
  <c r="E31"/>
  <c r="D31"/>
  <c r="C31"/>
  <c r="B31"/>
  <c r="I31" i="2"/>
  <c r="H31"/>
  <c r="G31"/>
  <c r="F31"/>
  <c r="E31"/>
  <c r="D31"/>
  <c r="C31"/>
  <c r="B31"/>
  <c r="E31" i="1"/>
  <c r="D31"/>
  <c r="C31"/>
  <c r="B31"/>
  <c r="I23" i="3"/>
  <c r="H23"/>
  <c r="G23"/>
  <c r="F23"/>
  <c r="E23"/>
  <c r="D23"/>
  <c r="C23"/>
  <c r="B23"/>
  <c r="I22" i="7"/>
  <c r="H22"/>
  <c r="G22"/>
  <c r="F22"/>
  <c r="E22"/>
  <c r="D22"/>
  <c r="B22"/>
  <c r="C22"/>
  <c r="B22" i="6"/>
  <c r="C22"/>
  <c r="D22"/>
  <c r="E22"/>
  <c r="I22"/>
  <c r="H22"/>
  <c r="G22"/>
  <c r="F22"/>
  <c r="E22" i="1"/>
  <c r="D22"/>
  <c r="C22"/>
  <c r="B22"/>
  <c r="I22" i="2"/>
  <c r="H22"/>
  <c r="G22"/>
  <c r="F22"/>
  <c r="E22"/>
  <c r="D22"/>
  <c r="C22"/>
  <c r="B22"/>
  <c r="E39" i="6"/>
  <c r="C39"/>
  <c r="E9"/>
  <c r="C9"/>
  <c r="D40"/>
  <c r="B40"/>
  <c r="D10"/>
  <c r="B10"/>
  <c r="I20"/>
  <c r="H20"/>
  <c r="G20"/>
  <c r="F20"/>
  <c r="E20"/>
  <c r="D20"/>
  <c r="C20"/>
  <c r="B20"/>
  <c r="E39" i="1"/>
  <c r="E9"/>
  <c r="D40"/>
  <c r="D10"/>
  <c r="D13" s="1"/>
  <c r="C39"/>
  <c r="C9"/>
  <c r="B40"/>
  <c r="E20"/>
  <c r="D20"/>
  <c r="C20"/>
  <c r="B20"/>
  <c r="B10"/>
  <c r="I39" i="2"/>
  <c r="G39"/>
  <c r="H40"/>
  <c r="F40"/>
  <c r="H10"/>
  <c r="F10"/>
  <c r="E39"/>
  <c r="C39"/>
  <c r="I20"/>
  <c r="G20"/>
  <c r="E20"/>
  <c r="C20"/>
  <c r="I9"/>
  <c r="G9"/>
  <c r="E9"/>
  <c r="C9"/>
  <c r="H20"/>
  <c r="F20"/>
  <c r="D40"/>
  <c r="B40"/>
  <c r="D20"/>
  <c r="B20"/>
  <c r="D10"/>
  <c r="D13" s="1"/>
  <c r="B10"/>
  <c r="B13" s="1"/>
  <c r="B13" i="6" l="1"/>
  <c r="B13" i="1"/>
  <c r="F13" i="2"/>
  <c r="H13"/>
  <c r="H13" i="6"/>
  <c r="F13"/>
  <c r="D13"/>
  <c r="I39" i="3" l="1"/>
  <c r="I43" s="1"/>
  <c r="I50" s="1"/>
  <c r="H39"/>
  <c r="H43" s="1"/>
  <c r="H50" s="1"/>
  <c r="G39"/>
  <c r="G43" s="1"/>
  <c r="G50" s="1"/>
  <c r="F39"/>
  <c r="F43" s="1"/>
  <c r="F50" s="1"/>
  <c r="E39"/>
  <c r="E43" s="1"/>
  <c r="E50" s="1"/>
  <c r="D39"/>
  <c r="D43" s="1"/>
  <c r="D50" s="1"/>
  <c r="I38"/>
  <c r="I42" s="1"/>
  <c r="I49" s="1"/>
  <c r="H38"/>
  <c r="H42" s="1"/>
  <c r="H49" s="1"/>
  <c r="G38"/>
  <c r="G42" s="1"/>
  <c r="G49" s="1"/>
  <c r="F38"/>
  <c r="F42" s="1"/>
  <c r="F49" s="1"/>
  <c r="E38"/>
  <c r="E42" s="1"/>
  <c r="E49" s="1"/>
  <c r="D38"/>
  <c r="D42" s="1"/>
  <c r="D49" s="1"/>
  <c r="I28"/>
  <c r="I52" s="1"/>
  <c r="H28"/>
  <c r="H52" s="1"/>
  <c r="G28"/>
  <c r="G52" s="1"/>
  <c r="F28"/>
  <c r="E28"/>
  <c r="E52" s="1"/>
  <c r="D28"/>
  <c r="I27"/>
  <c r="H27"/>
  <c r="G27"/>
  <c r="F27"/>
  <c r="F51" s="1"/>
  <c r="E27"/>
  <c r="D27"/>
  <c r="I38" i="7"/>
  <c r="I42" s="1"/>
  <c r="I49" s="1"/>
  <c r="H38"/>
  <c r="H42" s="1"/>
  <c r="H49" s="1"/>
  <c r="G38"/>
  <c r="G42" s="1"/>
  <c r="G49" s="1"/>
  <c r="F38"/>
  <c r="F42" s="1"/>
  <c r="F49" s="1"/>
  <c r="I37"/>
  <c r="I41" s="1"/>
  <c r="I48" s="1"/>
  <c r="H37"/>
  <c r="H41" s="1"/>
  <c r="H48" s="1"/>
  <c r="G37"/>
  <c r="G41" s="1"/>
  <c r="G48" s="1"/>
  <c r="F37"/>
  <c r="F41" s="1"/>
  <c r="F48" s="1"/>
  <c r="I27"/>
  <c r="H27"/>
  <c r="G27"/>
  <c r="F27"/>
  <c r="I26"/>
  <c r="H26"/>
  <c r="G26"/>
  <c r="F26"/>
  <c r="B38" i="6"/>
  <c r="B42" s="1"/>
  <c r="B49" s="1"/>
  <c r="C38"/>
  <c r="C42" s="1"/>
  <c r="C49" s="1"/>
  <c r="D38"/>
  <c r="D42" s="1"/>
  <c r="D49" s="1"/>
  <c r="E38"/>
  <c r="E42" s="1"/>
  <c r="E49" s="1"/>
  <c r="F38"/>
  <c r="F42" s="1"/>
  <c r="F49" s="1"/>
  <c r="G38"/>
  <c r="G42" s="1"/>
  <c r="G49" s="1"/>
  <c r="H38"/>
  <c r="H42" s="1"/>
  <c r="H49" s="1"/>
  <c r="I38"/>
  <c r="I42" s="1"/>
  <c r="I49" s="1"/>
  <c r="B37"/>
  <c r="B41" s="1"/>
  <c r="B48" s="1"/>
  <c r="C37"/>
  <c r="C41" s="1"/>
  <c r="C48" s="1"/>
  <c r="D37"/>
  <c r="D41" s="1"/>
  <c r="D48" s="1"/>
  <c r="E37"/>
  <c r="E41" s="1"/>
  <c r="E48" s="1"/>
  <c r="F37"/>
  <c r="F41" s="1"/>
  <c r="F48" s="1"/>
  <c r="G37"/>
  <c r="G41" s="1"/>
  <c r="G48" s="1"/>
  <c r="H37"/>
  <c r="H41" s="1"/>
  <c r="H48" s="1"/>
  <c r="I37"/>
  <c r="I41" s="1"/>
  <c r="I48" s="1"/>
  <c r="B27"/>
  <c r="C27"/>
  <c r="D27"/>
  <c r="E27"/>
  <c r="F27"/>
  <c r="G27"/>
  <c r="H27"/>
  <c r="I27"/>
  <c r="B26"/>
  <c r="C26"/>
  <c r="D26"/>
  <c r="E26"/>
  <c r="F26"/>
  <c r="G26"/>
  <c r="H26"/>
  <c r="I26"/>
  <c r="B38" i="2"/>
  <c r="B42" s="1"/>
  <c r="B49" s="1"/>
  <c r="C38"/>
  <c r="C42" s="1"/>
  <c r="C49" s="1"/>
  <c r="D38"/>
  <c r="D42" s="1"/>
  <c r="D49" s="1"/>
  <c r="E38"/>
  <c r="E42" s="1"/>
  <c r="E49" s="1"/>
  <c r="F38"/>
  <c r="F42" s="1"/>
  <c r="F49" s="1"/>
  <c r="G38"/>
  <c r="G42" s="1"/>
  <c r="G49" s="1"/>
  <c r="H38"/>
  <c r="H42" s="1"/>
  <c r="H49" s="1"/>
  <c r="I38"/>
  <c r="I42" s="1"/>
  <c r="I49" s="1"/>
  <c r="B37"/>
  <c r="B41" s="1"/>
  <c r="B48" s="1"/>
  <c r="C37"/>
  <c r="C41" s="1"/>
  <c r="C48" s="1"/>
  <c r="D37"/>
  <c r="D41" s="1"/>
  <c r="D48" s="1"/>
  <c r="E37"/>
  <c r="E41" s="1"/>
  <c r="E48" s="1"/>
  <c r="F37"/>
  <c r="F41" s="1"/>
  <c r="F48" s="1"/>
  <c r="G37"/>
  <c r="G41" s="1"/>
  <c r="G48" s="1"/>
  <c r="H37"/>
  <c r="H41" s="1"/>
  <c r="H48" s="1"/>
  <c r="I37"/>
  <c r="I41" s="1"/>
  <c r="I48" s="1"/>
  <c r="B27"/>
  <c r="C27"/>
  <c r="D27"/>
  <c r="E27"/>
  <c r="F27"/>
  <c r="G27"/>
  <c r="H27"/>
  <c r="I27"/>
  <c r="B26"/>
  <c r="C26"/>
  <c r="D26"/>
  <c r="E26"/>
  <c r="F26"/>
  <c r="G26"/>
  <c r="H26"/>
  <c r="I26"/>
  <c r="B38" i="1"/>
  <c r="B42" s="1"/>
  <c r="B49" s="1"/>
  <c r="C38"/>
  <c r="C42" s="1"/>
  <c r="C49" s="1"/>
  <c r="D38"/>
  <c r="D42" s="1"/>
  <c r="D49" s="1"/>
  <c r="E38"/>
  <c r="E42" s="1"/>
  <c r="E49" s="1"/>
  <c r="B37"/>
  <c r="B41" s="1"/>
  <c r="B48" s="1"/>
  <c r="C37"/>
  <c r="C41" s="1"/>
  <c r="C48" s="1"/>
  <c r="D37"/>
  <c r="D41" s="1"/>
  <c r="D48" s="1"/>
  <c r="E37"/>
  <c r="E41" s="1"/>
  <c r="E48" s="1"/>
  <c r="D26"/>
  <c r="B27"/>
  <c r="C27"/>
  <c r="D27"/>
  <c r="E27"/>
  <c r="B26"/>
  <c r="C26"/>
  <c r="E26"/>
  <c r="H50" i="2" l="1"/>
  <c r="B50"/>
  <c r="D50" i="1"/>
  <c r="H50" i="7"/>
  <c r="B50" i="1"/>
  <c r="B60" s="1"/>
  <c r="E51"/>
  <c r="C51"/>
  <c r="F50" i="2"/>
  <c r="D50"/>
  <c r="D60" s="1"/>
  <c r="F50" i="6"/>
  <c r="F60" s="1"/>
  <c r="D50"/>
  <c r="D60" s="1"/>
  <c r="I51"/>
  <c r="I61" s="1"/>
  <c r="F50" i="7"/>
  <c r="F60" s="1"/>
  <c r="C50" i="1"/>
  <c r="B51"/>
  <c r="B61" s="1"/>
  <c r="B64" s="1"/>
  <c r="B66" s="1"/>
  <c r="D51"/>
  <c r="D61" s="1"/>
  <c r="D64" s="1"/>
  <c r="D66" s="1"/>
  <c r="H51" i="3"/>
  <c r="F52"/>
  <c r="D52"/>
  <c r="E50" i="1"/>
  <c r="E60" s="1"/>
  <c r="E63" s="1"/>
  <c r="E65" s="1"/>
  <c r="I50" i="2"/>
  <c r="I60" s="1"/>
  <c r="I63" s="1"/>
  <c r="I65" s="1"/>
  <c r="G50"/>
  <c r="G60" s="1"/>
  <c r="G63" s="1"/>
  <c r="G65" s="1"/>
  <c r="E50"/>
  <c r="E60" s="1"/>
  <c r="E63" s="1"/>
  <c r="E65" s="1"/>
  <c r="C50"/>
  <c r="C60" s="1"/>
  <c r="C63" s="1"/>
  <c r="C65" s="1"/>
  <c r="C51" i="6"/>
  <c r="C61" s="1"/>
  <c r="I50" i="7"/>
  <c r="I60" s="1"/>
  <c r="I63" s="1"/>
  <c r="I65" s="1"/>
  <c r="I51"/>
  <c r="I61" s="1"/>
  <c r="G51"/>
  <c r="G61" s="1"/>
  <c r="G50"/>
  <c r="G60" s="1"/>
  <c r="G63" s="1"/>
  <c r="G65" s="1"/>
  <c r="D51" i="3"/>
  <c r="D61" s="1"/>
  <c r="E51"/>
  <c r="E61" s="1"/>
  <c r="E64" s="1"/>
  <c r="E66" s="1"/>
  <c r="I51"/>
  <c r="I61" s="1"/>
  <c r="I64" s="1"/>
  <c r="I66" s="1"/>
  <c r="G51"/>
  <c r="G61" s="1"/>
  <c r="G64" s="1"/>
  <c r="G66" s="1"/>
  <c r="B50" i="6"/>
  <c r="B60" s="1"/>
  <c r="E51"/>
  <c r="E61" s="1"/>
  <c r="H50"/>
  <c r="H60" s="1"/>
  <c r="G51"/>
  <c r="G61" s="1"/>
  <c r="B51"/>
  <c r="B61" s="1"/>
  <c r="B64" s="1"/>
  <c r="B66" s="1"/>
  <c r="I62" i="3"/>
  <c r="E62"/>
  <c r="G62"/>
  <c r="F61"/>
  <c r="H61"/>
  <c r="H62"/>
  <c r="H65" s="1"/>
  <c r="H67" s="1"/>
  <c r="H51" i="7"/>
  <c r="H61" s="1"/>
  <c r="H64" s="1"/>
  <c r="H66" s="1"/>
  <c r="F51"/>
  <c r="F61" s="1"/>
  <c r="F64" s="1"/>
  <c r="F66" s="1"/>
  <c r="I50" i="6"/>
  <c r="I60" s="1"/>
  <c r="I63" s="1"/>
  <c r="I65" s="1"/>
  <c r="H51"/>
  <c r="H61" s="1"/>
  <c r="H64" s="1"/>
  <c r="H66" s="1"/>
  <c r="G50"/>
  <c r="G60" s="1"/>
  <c r="G63" s="1"/>
  <c r="G65" s="1"/>
  <c r="F51"/>
  <c r="F61" s="1"/>
  <c r="F64" s="1"/>
  <c r="F66" s="1"/>
  <c r="C50"/>
  <c r="C60" s="1"/>
  <c r="C63" s="1"/>
  <c r="C65" s="1"/>
  <c r="E50"/>
  <c r="E60" s="1"/>
  <c r="E63" s="1"/>
  <c r="E65" s="1"/>
  <c r="D51"/>
  <c r="D61" s="1"/>
  <c r="D64" s="1"/>
  <c r="D66" s="1"/>
  <c r="C60" i="1"/>
  <c r="C63" s="1"/>
  <c r="C65" s="1"/>
  <c r="F60" i="2"/>
  <c r="I51"/>
  <c r="I61" s="1"/>
  <c r="G51"/>
  <c r="G61" s="1"/>
  <c r="E51"/>
  <c r="E61" s="1"/>
  <c r="C51"/>
  <c r="C61" s="1"/>
  <c r="D60" i="1"/>
  <c r="H51" i="2"/>
  <c r="H61" s="1"/>
  <c r="H64" s="1"/>
  <c r="H66" s="1"/>
  <c r="F51"/>
  <c r="H60"/>
  <c r="D51"/>
  <c r="D61" s="1"/>
  <c r="D64" s="1"/>
  <c r="D66" s="1"/>
  <c r="B51"/>
  <c r="B61" s="1"/>
  <c r="B60"/>
  <c r="F62" i="3"/>
  <c r="F65" s="1"/>
  <c r="F67" s="1"/>
  <c r="D62"/>
  <c r="D65" s="1"/>
  <c r="D67" s="1"/>
  <c r="H60" i="7"/>
  <c r="E61" i="1"/>
  <c r="C61"/>
  <c r="B64" i="2" l="1"/>
  <c r="B66" s="1"/>
  <c r="F61"/>
  <c r="F64" s="1"/>
  <c r="F66" s="1"/>
  <c r="C39" i="3"/>
  <c r="C43" s="1"/>
  <c r="C50" s="1"/>
  <c r="B39"/>
  <c r="B43" s="1"/>
  <c r="B50" s="1"/>
  <c r="C38"/>
  <c r="C42" s="1"/>
  <c r="C49" s="1"/>
  <c r="B38"/>
  <c r="B42" s="1"/>
  <c r="B49" s="1"/>
  <c r="C28"/>
  <c r="B28"/>
  <c r="C27"/>
  <c r="B27"/>
  <c r="E38" i="7"/>
  <c r="E42" s="1"/>
  <c r="E49" s="1"/>
  <c r="D38"/>
  <c r="D42" s="1"/>
  <c r="D49" s="1"/>
  <c r="C38"/>
  <c r="C42" s="1"/>
  <c r="C49" s="1"/>
  <c r="B38"/>
  <c r="B42" s="1"/>
  <c r="B49" s="1"/>
  <c r="E37"/>
  <c r="E41" s="1"/>
  <c r="E48" s="1"/>
  <c r="D37"/>
  <c r="D41" s="1"/>
  <c r="D48" s="1"/>
  <c r="C37"/>
  <c r="C41" s="1"/>
  <c r="C48" s="1"/>
  <c r="B37"/>
  <c r="B41" s="1"/>
  <c r="B48" s="1"/>
  <c r="E27"/>
  <c r="D27"/>
  <c r="C27"/>
  <c r="B27"/>
  <c r="E26"/>
  <c r="D26"/>
  <c r="C26"/>
  <c r="B26"/>
  <c r="C51" l="1"/>
  <c r="B50"/>
  <c r="B60" s="1"/>
  <c r="E51"/>
  <c r="E61" s="1"/>
  <c r="D50"/>
  <c r="D60" s="1"/>
  <c r="C51" i="3"/>
  <c r="C61" s="1"/>
  <c r="C64" s="1"/>
  <c r="C66" s="1"/>
  <c r="B52"/>
  <c r="B62" s="1"/>
  <c r="B65" s="1"/>
  <c r="B67" s="1"/>
  <c r="C52"/>
  <c r="B51"/>
  <c r="B61" s="1"/>
  <c r="E50" i="7"/>
  <c r="E60" s="1"/>
  <c r="E63" s="1"/>
  <c r="E65" s="1"/>
  <c r="C50"/>
  <c r="C60" s="1"/>
  <c r="C63" s="1"/>
  <c r="C65" s="1"/>
  <c r="D51"/>
  <c r="D61" s="1"/>
  <c r="D64" s="1"/>
  <c r="D66" s="1"/>
  <c r="B51"/>
  <c r="B61" s="1"/>
  <c r="B64" s="1"/>
  <c r="B66" s="1"/>
  <c r="C62" i="3"/>
  <c r="C61" i="7"/>
</calcChain>
</file>

<file path=xl/sharedStrings.xml><?xml version="1.0" encoding="utf-8"?>
<sst xmlns="http://schemas.openxmlformats.org/spreadsheetml/2006/main" count="836" uniqueCount="169">
  <si>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</si>
  <si>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</si>
  <si>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</si>
  <si>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</si>
  <si>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</si>
  <si>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</si>
  <si>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</si>
  <si>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</si>
  <si>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</si>
  <si>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</si>
  <si>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</si>
  <si>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</si>
  <si>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</si>
  <si>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</si>
  <si>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</si>
  <si>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</si>
  <si>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</si>
  <si>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</si>
  <si>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</si>
  <si>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</si>
  <si>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</si>
  <si>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</si>
  <si>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</si>
  <si>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</si>
  <si>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</si>
  <si>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</si>
  <si>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</si>
  <si>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</si>
  <si>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</si>
  <si>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</si>
  <si>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</si>
  <si>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</si>
  <si>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</si>
  <si>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</si>
  <si>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</si>
  <si>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</si>
  <si>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</si>
  <si>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</si>
  <si>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</si>
  <si>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</si>
  <si>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</si>
  <si>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</si>
  <si>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</si>
  <si>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</si>
  <si>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</si>
  <si>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</si>
  <si>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</si>
  <si>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</si>
  <si>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(22b) Receiver sensitivity for data channel          = (18b) + (19b) + (20) – (21b)  dBm</t>
  </si>
  <si>
    <t>(29b) Available path loss for data channel           = (23b) – (25b) + (26) – (27) + (28) – (12)   dB</t>
  </si>
  <si>
    <t>DL</t>
    <phoneticPr fontId="1" type="noConversion"/>
  </si>
  <si>
    <t>NR PDSCH (NLOS)</t>
    <phoneticPr fontId="1" type="noConversion"/>
  </si>
  <si>
    <t>UL</t>
    <phoneticPr fontId="1" type="noConversion"/>
  </si>
  <si>
    <t>NR PUSCH (NLOS)</t>
    <phoneticPr fontId="1" type="noConversion"/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</si>
  <si>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</si>
  <si>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</si>
  <si>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PDCCH (NLOS O-to-I)</t>
    <phoneticPr fontId="1" type="noConversion"/>
  </si>
  <si>
    <t>NR PDCCH (NLOS)</t>
    <phoneticPr fontId="1" type="noConversion"/>
  </si>
  <si>
    <t>NR PUSCH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</si>
  <si>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</si>
  <si>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</si>
  <si>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</si>
  <si>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NPDSCH (NLOS)</t>
    <phoneticPr fontId="1" type="noConversion"/>
  </si>
  <si>
    <t>NPDCCH (NLOS)</t>
    <phoneticPr fontId="1" type="noConversion"/>
  </si>
  <si>
    <t>NPDSCH (NLOS O-to-I)</t>
    <phoneticPr fontId="1" type="noConversion"/>
  </si>
  <si>
    <t>NPDCCH (NLOS O-to-I)</t>
    <phoneticPr fontId="1" type="noConversion"/>
  </si>
  <si>
    <t>NPUSCH (NLOS)</t>
    <phoneticPr fontId="1" type="noConversion"/>
  </si>
  <si>
    <t>NPUSCH (NLOS O-to-I)</t>
    <phoneticPr fontId="1" type="noConversion"/>
  </si>
  <si>
    <t>NR PDCCH (NLOS O-to-I)</t>
    <phoneticPr fontId="1" type="noConversion"/>
  </si>
  <si>
    <t>NR PDCCH (NLOS)</t>
    <phoneticPr fontId="1" type="noConversion"/>
  </si>
  <si>
    <t>NR PDSCH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</si>
  <si>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</si>
  <si>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</si>
  <si>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</si>
  <si>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</si>
  <si>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</si>
  <si>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</si>
  <si>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</si>
  <si>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</si>
  <si>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</si>
  <si>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</si>
  <si>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</si>
  <si>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</si>
  <si>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</si>
  <si>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</si>
  <si>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</si>
  <si>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</si>
  <si>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</si>
  <si>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</si>
  <si>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</si>
  <si>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</si>
  <si>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</si>
  <si>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</si>
  <si>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</si>
  <si>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</si>
  <si>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</si>
  <si>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</si>
  <si>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</si>
  <si>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</si>
  <si>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</si>
  <si>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</si>
  <si>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</si>
  <si>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</si>
  <si>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</si>
  <si>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</si>
  <si>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</si>
  <si>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</si>
  <si>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NLOS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</si>
  <si>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</si>
  <si>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</si>
  <si>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</si>
  <si>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t>Break point</t>
    <phoneticPr fontId="1" type="noConversion"/>
  </si>
  <si>
    <t>-</t>
    <phoneticPr fontId="1" type="noConversion"/>
  </si>
  <si>
    <t>NR PDSCH (NLOS)</t>
    <phoneticPr fontId="1" type="noConversion"/>
  </si>
  <si>
    <t>NR PDCCH (NLOS)</t>
    <phoneticPr fontId="1" type="noConversion"/>
  </si>
  <si>
    <t>NR PUSCH (NLOS)</t>
    <phoneticPr fontId="1" type="noConversion"/>
  </si>
  <si>
    <t>NR PUCCH (NLOS)</t>
    <phoneticPr fontId="1" type="noConversion"/>
  </si>
  <si>
    <t>-</t>
    <phoneticPr fontId="1" type="noConversion"/>
  </si>
  <si>
    <t>-</t>
    <phoneticPr fontId="1" type="noConversion"/>
  </si>
  <si>
    <t>NLOS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</si>
  <si>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</si>
  <si>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</si>
  <si>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</si>
  <si>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</si>
  <si>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</si>
  <si>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</si>
  <si>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</si>
  <si>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</si>
  <si>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</si>
  <si>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</si>
  <si>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</si>
  <si>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</si>
  <si>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</si>
  <si>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(23a) Hardware link budget for control channel          = (9a) + (11) + (11bis) − (22a)   dB</t>
  </si>
  <si>
    <t>(23b) Hardware link budget for data channel           = (9b) + (11) + (11bis) − (22b)  dB</t>
  </si>
  <si>
    <t>UE speed (km/h)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</si>
  <si>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</si>
  <si>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</si>
  <si>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</si>
  <si>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</si>
  <si>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</si>
  <si>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</si>
  <si>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Penetration Loss std deviation (dB)</t>
    </r>
    <r>
      <rPr>
        <vertAlign val="superscript"/>
        <sz val="11"/>
        <color theme="1"/>
        <rFont val="Times New Roman"/>
        <family val="1"/>
      </rPr>
      <t>(ii)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</si>
  <si>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</si>
  <si>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</si>
  <si>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</si>
  <si>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</si>
  <si>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</si>
  <si>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</si>
  <si>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</si>
  <si>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</si>
  <si>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</si>
  <si>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</si>
  <si>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</si>
  <si>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</si>
  <si>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</si>
  <si>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(30a) Maximum range for control channel (based on (29a) and according to the system configuration section of the link budget) (m)</t>
    <phoneticPr fontId="1" type="noConversion"/>
  </si>
  <si>
    <t>(30b) Maximum range for data channel (based on (29b) and according to the system configuration section of the link budget) (m)</t>
    <phoneticPr fontId="1" type="noConversion"/>
  </si>
  <si>
    <t>Break point</t>
    <phoneticPr fontId="1" type="noConversion"/>
  </si>
  <si>
    <t>PUSCH format2  (NLOS)</t>
    <phoneticPr fontId="1" type="noConversion"/>
  </si>
  <si>
    <t>PUSCH format2 (NLOS O-to-I)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</si>
  <si>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</si>
  <si>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</si>
  <si>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</si>
  <si>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</si>
  <si>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</si>
  <si>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(15a) Receiver interference density for control channel (dBm/Hz) (See 3GPP note at bottom of the table (i) )</t>
    <phoneticPr fontId="1" type="noConversion"/>
  </si>
  <si>
    <t>DL</t>
  </si>
  <si>
    <t>UL</t>
  </si>
</sst>
</file>

<file path=xl/styles.xml><?xml version="1.0" encoding="utf-8"?>
<styleSheet xmlns="http://schemas.openxmlformats.org/spreadsheetml/2006/main">
  <numFmts count="5">
    <numFmt numFmtId="176" formatCode="0.0000000000000_ "/>
    <numFmt numFmtId="177" formatCode="0.00_ "/>
    <numFmt numFmtId="178" formatCode="0.00_);[Red]\(0.00\)"/>
    <numFmt numFmtId="179" formatCode="0.000%"/>
    <numFmt numFmtId="180" formatCode="0.000_ "/>
  </numFmts>
  <fonts count="17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6" borderId="9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179" fontId="0" fillId="0" borderId="0" xfId="0" applyNumberFormat="1" applyAlignment="1">
      <alignment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7" borderId="2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8" fontId="12" fillId="2" borderId="1" xfId="0" applyNumberFormat="1" applyFont="1" applyFill="1" applyBorder="1" applyAlignment="1">
      <alignment horizontal="center" vertical="center" wrapText="1"/>
    </xf>
    <xf numFmtId="178" fontId="12" fillId="2" borderId="1" xfId="0" applyNumberFormat="1" applyFont="1" applyFill="1" applyBorder="1" applyAlignment="1">
      <alignment vertical="center" wrapText="1"/>
    </xf>
    <xf numFmtId="178" fontId="16" fillId="0" borderId="0" xfId="0" applyNumberFormat="1" applyFont="1" applyAlignment="1">
      <alignment horizontal="center" vertical="center"/>
    </xf>
    <xf numFmtId="178" fontId="16" fillId="0" borderId="0" xfId="0" applyNumberFormat="1" applyFont="1">
      <alignment vertical="center"/>
    </xf>
    <xf numFmtId="11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vertical="center" wrapText="1"/>
    </xf>
    <xf numFmtId="177" fontId="13" fillId="7" borderId="1" xfId="0" applyNumberFormat="1" applyFont="1" applyFill="1" applyBorder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8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horizontal="justify" vertical="center" wrapText="1"/>
    </xf>
    <xf numFmtId="177" fontId="16" fillId="0" borderId="0" xfId="0" applyNumberFormat="1" applyFont="1">
      <alignment vertical="center"/>
    </xf>
    <xf numFmtId="0" fontId="13" fillId="0" borderId="0" xfId="0" applyFont="1">
      <alignment vertical="center"/>
    </xf>
    <xf numFmtId="177" fontId="13" fillId="0" borderId="0" xfId="0" applyNumberFormat="1" applyFont="1" applyAlignment="1">
      <alignment horizontal="center" vertical="center"/>
    </xf>
    <xf numFmtId="177" fontId="13" fillId="0" borderId="0" xfId="0" applyNumberFormat="1" applyFont="1">
      <alignment vertical="center"/>
    </xf>
    <xf numFmtId="0" fontId="12" fillId="2" borderId="1" xfId="0" applyFont="1" applyFill="1" applyBorder="1" applyAlignment="1">
      <alignment horizontal="justify" vertical="center"/>
    </xf>
    <xf numFmtId="9" fontId="13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77" fontId="12" fillId="2" borderId="1" xfId="0" applyNumberFormat="1" applyFont="1" applyFill="1" applyBorder="1" applyAlignment="1">
      <alignment horizontal="justify" vertical="center"/>
    </xf>
    <xf numFmtId="177" fontId="12" fillId="2" borderId="1" xfId="0" applyNumberFormat="1" applyFont="1" applyFill="1" applyBorder="1" applyAlignment="1">
      <alignment horizontal="justify" vertical="center" wrapText="1"/>
    </xf>
    <xf numFmtId="177" fontId="12" fillId="2" borderId="1" xfId="0" applyNumberFormat="1" applyFont="1" applyFill="1" applyBorder="1" applyAlignment="1">
      <alignment vertical="center"/>
    </xf>
    <xf numFmtId="177" fontId="13" fillId="3" borderId="1" xfId="0" applyNumberFormat="1" applyFont="1" applyFill="1" applyBorder="1" applyAlignment="1">
      <alignment horizontal="justify" vertical="center" wrapText="1"/>
    </xf>
    <xf numFmtId="177" fontId="13" fillId="0" borderId="1" xfId="0" applyNumberFormat="1" applyFont="1" applyBorder="1" applyAlignment="1">
      <alignment horizontal="center" vertical="center"/>
    </xf>
    <xf numFmtId="177" fontId="13" fillId="8" borderId="2" xfId="0" applyNumberFormat="1" applyFont="1" applyFill="1" applyBorder="1" applyAlignment="1">
      <alignment vertical="center" wrapText="1"/>
    </xf>
    <xf numFmtId="177" fontId="13" fillId="8" borderId="1" xfId="0" applyNumberFormat="1" applyFont="1" applyFill="1" applyBorder="1" applyAlignment="1">
      <alignment horizontal="justify" vertical="center" wrapText="1"/>
    </xf>
    <xf numFmtId="177" fontId="13" fillId="4" borderId="1" xfId="0" applyNumberFormat="1" applyFont="1" applyFill="1" applyBorder="1" applyAlignment="1">
      <alignment horizontal="justify" vertical="center" wrapText="1"/>
    </xf>
    <xf numFmtId="177" fontId="12" fillId="8" borderId="1" xfId="0" applyNumberFormat="1" applyFont="1" applyFill="1" applyBorder="1" applyAlignment="1">
      <alignment horizontal="justify" vertical="center" wrapText="1"/>
    </xf>
    <xf numFmtId="177" fontId="13" fillId="4" borderId="1" xfId="0" applyNumberFormat="1" applyFont="1" applyFill="1" applyBorder="1" applyAlignment="1">
      <alignment horizontal="justify" vertical="center"/>
    </xf>
    <xf numFmtId="177" fontId="13" fillId="0" borderId="1" xfId="0" applyNumberFormat="1" applyFont="1" applyBorder="1">
      <alignment vertical="center"/>
    </xf>
    <xf numFmtId="177" fontId="13" fillId="0" borderId="1" xfId="0" applyNumberFormat="1" applyFont="1" applyBorder="1" applyAlignment="1">
      <alignment horizontal="justify" vertical="center" wrapText="1"/>
    </xf>
    <xf numFmtId="177" fontId="16" fillId="0" borderId="0" xfId="0" applyNumberFormat="1" applyFont="1" applyAlignment="1">
      <alignment vertical="center"/>
    </xf>
    <xf numFmtId="9" fontId="13" fillId="0" borderId="1" xfId="0" applyNumberFormat="1" applyFont="1" applyFill="1" applyBorder="1" applyAlignment="1">
      <alignment horizontal="center" vertical="center"/>
    </xf>
    <xf numFmtId="177" fontId="13" fillId="0" borderId="16" xfId="0" applyNumberFormat="1" applyFont="1" applyFill="1" applyBorder="1" applyAlignment="1">
      <alignment horizontal="center" vertical="center" wrapText="1"/>
    </xf>
    <xf numFmtId="179" fontId="13" fillId="3" borderId="1" xfId="0" applyNumberFormat="1" applyFont="1" applyFill="1" applyBorder="1" applyAlignment="1">
      <alignment horizontal="justify" vertical="center" wrapText="1"/>
    </xf>
    <xf numFmtId="179" fontId="13" fillId="0" borderId="1" xfId="0" applyNumberFormat="1" applyFont="1" applyFill="1" applyBorder="1" applyAlignment="1">
      <alignment horizontal="center" vertical="center" wrapText="1"/>
    </xf>
    <xf numFmtId="17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 wrapText="1"/>
    </xf>
    <xf numFmtId="180" fontId="13" fillId="0" borderId="1" xfId="0" applyNumberFormat="1" applyFont="1" applyFill="1" applyBorder="1" applyAlignment="1">
      <alignment horizontal="center" vertical="center" wrapText="1"/>
    </xf>
    <xf numFmtId="180" fontId="13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8" fontId="12" fillId="2" borderId="5" xfId="0" applyNumberFormat="1" applyFont="1" applyFill="1" applyBorder="1" applyAlignment="1">
      <alignment horizontal="center" vertical="center" wrapText="1"/>
    </xf>
    <xf numFmtId="178" fontId="12" fillId="2" borderId="6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177" fontId="12" fillId="2" borderId="7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/>
    </xf>
    <xf numFmtId="177" fontId="12" fillId="2" borderId="6" xfId="0" applyNumberFormat="1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21" sqref="H21"/>
    </sheetView>
  </sheetViews>
  <sheetFormatPr defaultRowHeight="14.25"/>
  <cols>
    <col min="1" max="1" width="62.125" style="31" bestFit="1" customWidth="1"/>
    <col min="2" max="2" width="16" style="34" customWidth="1"/>
    <col min="3" max="3" width="15.625" style="34" bestFit="1" customWidth="1"/>
    <col min="4" max="4" width="15.25" style="35" customWidth="1"/>
    <col min="5" max="5" width="14.75" style="35" customWidth="1"/>
  </cols>
  <sheetData>
    <row r="1" spans="1:5">
      <c r="A1" s="18" t="s">
        <v>0</v>
      </c>
      <c r="B1" s="89" t="s">
        <v>167</v>
      </c>
      <c r="C1" s="90"/>
      <c r="D1" s="89" t="s">
        <v>168</v>
      </c>
      <c r="E1" s="90"/>
    </row>
    <row r="2" spans="1:5" ht="28.5">
      <c r="A2" s="18"/>
      <c r="B2" s="32" t="s">
        <v>113</v>
      </c>
      <c r="C2" s="32" t="s">
        <v>114</v>
      </c>
      <c r="D2" s="32" t="s">
        <v>115</v>
      </c>
      <c r="E2" s="32" t="s">
        <v>116</v>
      </c>
    </row>
    <row r="3" spans="1:5" ht="15" customHeight="1">
      <c r="A3" s="20" t="s">
        <v>1</v>
      </c>
      <c r="B3" s="33"/>
      <c r="C3" s="33"/>
      <c r="D3" s="33"/>
      <c r="E3" s="33"/>
    </row>
    <row r="4" spans="1:5" ht="15">
      <c r="A4" s="21" t="s">
        <v>2</v>
      </c>
      <c r="B4" s="38">
        <v>4</v>
      </c>
      <c r="C4" s="38">
        <v>4</v>
      </c>
      <c r="D4" s="38">
        <v>4</v>
      </c>
      <c r="E4" s="38">
        <v>4</v>
      </c>
    </row>
    <row r="5" spans="1:5" ht="15">
      <c r="A5" s="21" t="s">
        <v>3</v>
      </c>
      <c r="B5" s="38">
        <v>3</v>
      </c>
      <c r="C5" s="38">
        <v>3</v>
      </c>
      <c r="D5" s="38">
        <v>3</v>
      </c>
      <c r="E5" s="38">
        <v>3</v>
      </c>
    </row>
    <row r="6" spans="1:5" ht="15">
      <c r="A6" s="21" t="s">
        <v>4</v>
      </c>
      <c r="B6" s="37">
        <v>1.5</v>
      </c>
      <c r="C6" s="37">
        <v>1.5</v>
      </c>
      <c r="D6" s="37">
        <v>1.5</v>
      </c>
      <c r="E6" s="37">
        <v>1.5</v>
      </c>
    </row>
    <row r="7" spans="1:5" ht="31.5">
      <c r="A7" s="21" t="s">
        <v>138</v>
      </c>
      <c r="B7" s="22" t="s">
        <v>74</v>
      </c>
      <c r="C7" s="23">
        <v>0.95</v>
      </c>
      <c r="D7" s="23" t="s">
        <v>118</v>
      </c>
      <c r="E7" s="23">
        <v>0.95</v>
      </c>
    </row>
    <row r="8" spans="1:5" ht="31.5">
      <c r="A8" s="21" t="s">
        <v>139</v>
      </c>
      <c r="B8" s="22">
        <v>0.9</v>
      </c>
      <c r="C8" s="23" t="s">
        <v>74</v>
      </c>
      <c r="D8" s="23">
        <v>0.9</v>
      </c>
      <c r="E8" s="23" t="s">
        <v>75</v>
      </c>
    </row>
    <row r="9" spans="1:5" ht="15">
      <c r="A9" s="21" t="s">
        <v>5</v>
      </c>
      <c r="B9" s="37" t="s">
        <v>75</v>
      </c>
      <c r="C9" s="38">
        <f>64/(0.5*0.001)</f>
        <v>128000</v>
      </c>
      <c r="D9" s="38" t="s">
        <v>118</v>
      </c>
      <c r="E9" s="38">
        <f>2/(0.5*0.001)</f>
        <v>4000</v>
      </c>
    </row>
    <row r="10" spans="1:5" ht="15">
      <c r="A10" s="21" t="s">
        <v>6</v>
      </c>
      <c r="B10" s="37">
        <f>4650676*3</f>
        <v>13952028</v>
      </c>
      <c r="C10" s="38" t="s">
        <v>117</v>
      </c>
      <c r="D10" s="39">
        <f>371520*3</f>
        <v>1114560</v>
      </c>
      <c r="E10" s="38" t="s">
        <v>75</v>
      </c>
    </row>
    <row r="11" spans="1:5" ht="15">
      <c r="A11" s="21" t="s">
        <v>7</v>
      </c>
      <c r="B11" s="22" t="s">
        <v>76</v>
      </c>
      <c r="C11" s="23">
        <v>0.01</v>
      </c>
      <c r="D11" s="23" t="s">
        <v>118</v>
      </c>
      <c r="E11" s="23">
        <v>0.01</v>
      </c>
    </row>
    <row r="12" spans="1:5" ht="15">
      <c r="A12" s="21" t="s">
        <v>8</v>
      </c>
      <c r="B12" s="22">
        <v>0.1</v>
      </c>
      <c r="C12" s="23" t="s">
        <v>75</v>
      </c>
      <c r="D12" s="23">
        <v>0.1</v>
      </c>
      <c r="E12" s="23" t="s">
        <v>75</v>
      </c>
    </row>
    <row r="13" spans="1:5" ht="16.5">
      <c r="A13" s="21" t="s">
        <v>140</v>
      </c>
      <c r="B13" s="37">
        <f>B10/(B40*(3+12/14)/5)</f>
        <v>0.98507419511014271</v>
      </c>
      <c r="C13" s="38" t="s">
        <v>117</v>
      </c>
      <c r="D13" s="37">
        <f>D10/(D40*1/5)</f>
        <v>1.9350000000000001</v>
      </c>
      <c r="E13" s="38" t="s">
        <v>76</v>
      </c>
    </row>
    <row r="14" spans="1:5" ht="16.5">
      <c r="A14" s="21" t="s">
        <v>141</v>
      </c>
      <c r="B14" s="38" t="s">
        <v>107</v>
      </c>
      <c r="C14" s="38" t="s">
        <v>107</v>
      </c>
      <c r="D14" s="38" t="s">
        <v>107</v>
      </c>
      <c r="E14" s="38" t="s">
        <v>107</v>
      </c>
    </row>
    <row r="15" spans="1:5" ht="15">
      <c r="A15" s="21" t="s">
        <v>145</v>
      </c>
      <c r="B15" s="37">
        <v>3</v>
      </c>
      <c r="C15" s="38">
        <v>3</v>
      </c>
      <c r="D15" s="38">
        <v>3</v>
      </c>
      <c r="E15" s="38">
        <v>3</v>
      </c>
    </row>
    <row r="16" spans="1:5" ht="15">
      <c r="A16" s="21" t="s">
        <v>9</v>
      </c>
      <c r="B16" s="37">
        <v>2</v>
      </c>
      <c r="C16" s="38">
        <v>2</v>
      </c>
      <c r="D16" s="38">
        <v>2</v>
      </c>
      <c r="E16" s="38">
        <v>2</v>
      </c>
    </row>
    <row r="17" spans="1:5" ht="15" customHeight="1">
      <c r="A17" s="20" t="s">
        <v>10</v>
      </c>
      <c r="B17" s="40"/>
      <c r="C17" s="40"/>
      <c r="D17" s="40"/>
      <c r="E17" s="40"/>
    </row>
    <row r="18" spans="1:5" ht="30">
      <c r="A18" s="21" t="s">
        <v>146</v>
      </c>
      <c r="B18" s="37">
        <v>32</v>
      </c>
      <c r="C18" s="38">
        <v>32</v>
      </c>
      <c r="D18" s="38">
        <v>2</v>
      </c>
      <c r="E18" s="38">
        <v>2</v>
      </c>
    </row>
    <row r="19" spans="1:5" ht="15">
      <c r="A19" s="21" t="s">
        <v>11</v>
      </c>
      <c r="B19" s="37">
        <v>9</v>
      </c>
      <c r="C19" s="38">
        <v>9</v>
      </c>
      <c r="D19" s="38">
        <v>20</v>
      </c>
      <c r="E19" s="38">
        <v>20</v>
      </c>
    </row>
    <row r="20" spans="1:5" ht="30">
      <c r="A20" s="24" t="s">
        <v>147</v>
      </c>
      <c r="B20" s="41">
        <f t="shared" ref="B20:E20" si="0">B19+10*LOG10(B18)</f>
        <v>24.051499783199063</v>
      </c>
      <c r="C20" s="41">
        <f t="shared" si="0"/>
        <v>24.051499783199063</v>
      </c>
      <c r="D20" s="41">
        <f t="shared" si="0"/>
        <v>23.010299956639813</v>
      </c>
      <c r="E20" s="41">
        <f t="shared" si="0"/>
        <v>23.010299956639813</v>
      </c>
    </row>
    <row r="21" spans="1:5" ht="15">
      <c r="A21" s="21" t="s">
        <v>12</v>
      </c>
      <c r="B21" s="37">
        <v>5</v>
      </c>
      <c r="C21" s="38">
        <v>5</v>
      </c>
      <c r="D21" s="38">
        <v>0</v>
      </c>
      <c r="E21" s="38">
        <v>0</v>
      </c>
    </row>
    <row r="22" spans="1:5" ht="45">
      <c r="A22" s="25" t="s">
        <v>13</v>
      </c>
      <c r="B22" s="41">
        <f t="shared" ref="B22:E22" si="1">IF(B18&gt;=2, 10*LOG10(B18/2), 0)</f>
        <v>12.041199826559248</v>
      </c>
      <c r="C22" s="41">
        <f t="shared" si="1"/>
        <v>12.041199826559248</v>
      </c>
      <c r="D22" s="41">
        <f t="shared" si="1"/>
        <v>0</v>
      </c>
      <c r="E22" s="41">
        <f t="shared" si="1"/>
        <v>0</v>
      </c>
    </row>
    <row r="23" spans="1:5" ht="15">
      <c r="A23" s="21" t="s">
        <v>14</v>
      </c>
      <c r="B23" s="37">
        <v>0</v>
      </c>
      <c r="C23" s="37">
        <v>0</v>
      </c>
      <c r="D23" s="38">
        <v>0</v>
      </c>
      <c r="E23" s="38">
        <v>0</v>
      </c>
    </row>
    <row r="24" spans="1:5" ht="15.75" customHeight="1">
      <c r="A24" s="21" t="s">
        <v>15</v>
      </c>
      <c r="B24" s="37">
        <v>0</v>
      </c>
      <c r="C24" s="37">
        <v>0</v>
      </c>
      <c r="D24" s="38">
        <v>0</v>
      </c>
      <c r="E24" s="38">
        <v>0</v>
      </c>
    </row>
    <row r="25" spans="1:5" ht="30">
      <c r="A25" s="21" t="s">
        <v>16</v>
      </c>
      <c r="B25" s="37">
        <v>3</v>
      </c>
      <c r="C25" s="37">
        <v>3</v>
      </c>
      <c r="D25" s="38">
        <v>1</v>
      </c>
      <c r="E25" s="38">
        <v>1</v>
      </c>
    </row>
    <row r="26" spans="1:5" ht="15">
      <c r="A26" s="26" t="s">
        <v>17</v>
      </c>
      <c r="B26" s="42">
        <f t="shared" ref="B26:E26" si="2">B20+B21+B22+B23-B25</f>
        <v>38.092699609758313</v>
      </c>
      <c r="C26" s="42">
        <f t="shared" si="2"/>
        <v>38.092699609758313</v>
      </c>
      <c r="D26" s="42">
        <f>D20+D21+D22+D23-D25</f>
        <v>22.010299956639813</v>
      </c>
      <c r="E26" s="42">
        <f t="shared" si="2"/>
        <v>22.010299956639813</v>
      </c>
    </row>
    <row r="27" spans="1:5" ht="15">
      <c r="A27" s="26" t="s">
        <v>18</v>
      </c>
      <c r="B27" s="42">
        <f t="shared" ref="B27:E27" si="3">B20+B21+B22-B24-B25</f>
        <v>38.092699609758313</v>
      </c>
      <c r="C27" s="42">
        <f t="shared" si="3"/>
        <v>38.092699609758313</v>
      </c>
      <c r="D27" s="42">
        <f t="shared" si="3"/>
        <v>22.010299956639813</v>
      </c>
      <c r="E27" s="42">
        <f t="shared" si="3"/>
        <v>22.010299956639813</v>
      </c>
    </row>
    <row r="28" spans="1:5">
      <c r="A28" s="20" t="s">
        <v>19</v>
      </c>
      <c r="B28" s="40"/>
      <c r="C28" s="40"/>
      <c r="D28" s="40"/>
      <c r="E28" s="40"/>
    </row>
    <row r="29" spans="1:5" ht="30">
      <c r="A29" s="21" t="s">
        <v>148</v>
      </c>
      <c r="B29" s="37">
        <v>4</v>
      </c>
      <c r="C29" s="37">
        <v>4</v>
      </c>
      <c r="D29" s="38">
        <v>32</v>
      </c>
      <c r="E29" s="38">
        <v>32</v>
      </c>
    </row>
    <row r="30" spans="1:5" ht="15">
      <c r="A30" s="21" t="s">
        <v>20</v>
      </c>
      <c r="B30" s="37">
        <v>0</v>
      </c>
      <c r="C30" s="37">
        <v>0</v>
      </c>
      <c r="D30" s="38">
        <v>5</v>
      </c>
      <c r="E30" s="38">
        <v>5</v>
      </c>
    </row>
    <row r="31" spans="1:5" ht="28.5">
      <c r="A31" s="27" t="s">
        <v>106</v>
      </c>
      <c r="B31" s="43">
        <f t="shared" ref="B31:E31" si="4">IF(B29&gt;=2, 10*LOG10(B29/2), 0)</f>
        <v>3.0102999566398121</v>
      </c>
      <c r="C31" s="43">
        <f t="shared" si="4"/>
        <v>3.0102999566398121</v>
      </c>
      <c r="D31" s="43">
        <f t="shared" si="4"/>
        <v>12.041199826559248</v>
      </c>
      <c r="E31" s="43">
        <f t="shared" si="4"/>
        <v>12.041199826559248</v>
      </c>
    </row>
    <row r="32" spans="1:5" ht="30">
      <c r="A32" s="21" t="s">
        <v>21</v>
      </c>
      <c r="B32" s="37">
        <v>1</v>
      </c>
      <c r="C32" s="37">
        <v>1</v>
      </c>
      <c r="D32" s="38">
        <v>3</v>
      </c>
      <c r="E32" s="38">
        <v>3</v>
      </c>
    </row>
    <row r="33" spans="1:5" ht="15">
      <c r="A33" s="21" t="s">
        <v>22</v>
      </c>
      <c r="B33" s="38">
        <v>7</v>
      </c>
      <c r="C33" s="38">
        <v>7</v>
      </c>
      <c r="D33" s="38">
        <v>5</v>
      </c>
      <c r="E33" s="38">
        <v>5</v>
      </c>
    </row>
    <row r="34" spans="1:5" ht="15">
      <c r="A34" s="21" t="s">
        <v>23</v>
      </c>
      <c r="B34" s="38">
        <v>-174</v>
      </c>
      <c r="C34" s="38">
        <v>-174</v>
      </c>
      <c r="D34" s="38">
        <v>-174</v>
      </c>
      <c r="E34" s="38">
        <v>-174</v>
      </c>
    </row>
    <row r="35" spans="1:5" ht="30">
      <c r="A35" s="21" t="s">
        <v>24</v>
      </c>
      <c r="B35" s="37" t="s">
        <v>75</v>
      </c>
      <c r="C35" s="38">
        <v>-174</v>
      </c>
      <c r="D35" s="38" t="s">
        <v>76</v>
      </c>
      <c r="E35" s="38">
        <v>-174.9</v>
      </c>
    </row>
    <row r="36" spans="1:5" ht="15">
      <c r="A36" s="21" t="s">
        <v>25</v>
      </c>
      <c r="B36" s="37">
        <v>-174</v>
      </c>
      <c r="C36" s="38" t="s">
        <v>76</v>
      </c>
      <c r="D36" s="38">
        <v>-174.9</v>
      </c>
      <c r="E36" s="38" t="s">
        <v>76</v>
      </c>
    </row>
    <row r="37" spans="1:5" ht="45">
      <c r="A37" s="28" t="s">
        <v>45</v>
      </c>
      <c r="B37" s="42" t="e">
        <f t="shared" ref="B37:E37" si="5">10*LOG10(10^((B33+B34)/10)+10^(B35/10))</f>
        <v>#VALUE!</v>
      </c>
      <c r="C37" s="42">
        <f t="shared" si="5"/>
        <v>-166.20990250347435</v>
      </c>
      <c r="D37" s="42" t="e">
        <f t="shared" si="5"/>
        <v>#VALUE!</v>
      </c>
      <c r="E37" s="42">
        <f t="shared" si="5"/>
        <v>-168.00651048203736</v>
      </c>
    </row>
    <row r="38" spans="1:5" ht="30">
      <c r="A38" s="28" t="s">
        <v>46</v>
      </c>
      <c r="B38" s="42">
        <f t="shared" ref="B38:E38" si="6">10*LOG10(10^((B33+B34)/10)+10^(B36/10))</f>
        <v>-166.20990250347435</v>
      </c>
      <c r="C38" s="42" t="e">
        <f t="shared" si="6"/>
        <v>#VALUE!</v>
      </c>
      <c r="D38" s="42">
        <f t="shared" si="6"/>
        <v>-168.00651048203736</v>
      </c>
      <c r="E38" s="42" t="e">
        <f t="shared" si="6"/>
        <v>#VALUE!</v>
      </c>
    </row>
    <row r="39" spans="1:5" ht="30">
      <c r="A39" s="21" t="s">
        <v>26</v>
      </c>
      <c r="B39" s="37" t="s">
        <v>75</v>
      </c>
      <c r="C39" s="37">
        <f>'NR MaxN_RB'!$F$7*12*30*1000</f>
        <v>18360000</v>
      </c>
      <c r="D39" s="38" t="s">
        <v>76</v>
      </c>
      <c r="E39" s="38">
        <f>1*12*30*1000</f>
        <v>360000</v>
      </c>
    </row>
    <row r="40" spans="1:5" ht="30">
      <c r="A40" s="21" t="s">
        <v>27</v>
      </c>
      <c r="B40" s="37">
        <f>'NR MaxN_RB'!$F$7*12*30*1000</f>
        <v>18360000</v>
      </c>
      <c r="C40" s="38" t="s">
        <v>112</v>
      </c>
      <c r="D40" s="38">
        <f>8*12*30*1000</f>
        <v>2880000</v>
      </c>
      <c r="E40" s="38" t="s">
        <v>76</v>
      </c>
    </row>
    <row r="41" spans="1:5" ht="15">
      <c r="A41" s="26" t="s">
        <v>28</v>
      </c>
      <c r="B41" s="42" t="e">
        <f t="shared" ref="B41:E41" si="7">B37+10*LOG10(B39)</f>
        <v>#VALUE!</v>
      </c>
      <c r="C41" s="42">
        <f t="shared" si="7"/>
        <v>-93.57117573482212</v>
      </c>
      <c r="D41" s="42" t="e">
        <f t="shared" si="7"/>
        <v>#VALUE!</v>
      </c>
      <c r="E41" s="42">
        <f t="shared" si="7"/>
        <v>-112.44348547436448</v>
      </c>
    </row>
    <row r="42" spans="1:5" ht="15">
      <c r="A42" s="26" t="s">
        <v>29</v>
      </c>
      <c r="B42" s="42">
        <f t="shared" ref="B42:E42" si="8">B38+10*LOG10(B40)</f>
        <v>-93.57117573482212</v>
      </c>
      <c r="C42" s="42" t="e">
        <f t="shared" si="8"/>
        <v>#VALUE!</v>
      </c>
      <c r="D42" s="42">
        <f t="shared" si="8"/>
        <v>-103.41258560444506</v>
      </c>
      <c r="E42" s="42" t="e">
        <f t="shared" si="8"/>
        <v>#VALUE!</v>
      </c>
    </row>
    <row r="43" spans="1:5" ht="15">
      <c r="A43" s="21" t="s">
        <v>30</v>
      </c>
      <c r="B43" s="37" t="s">
        <v>74</v>
      </c>
      <c r="C43" s="83">
        <v>-7.4</v>
      </c>
      <c r="D43" s="37" t="s">
        <v>74</v>
      </c>
      <c r="E43" s="83">
        <v>-7.6</v>
      </c>
    </row>
    <row r="44" spans="1:5" ht="15">
      <c r="A44" s="21" t="s">
        <v>31</v>
      </c>
      <c r="B44" s="84">
        <v>5.2</v>
      </c>
      <c r="C44" s="38" t="s">
        <v>74</v>
      </c>
      <c r="D44" s="84">
        <v>11.8</v>
      </c>
      <c r="E44" s="38" t="s">
        <v>74</v>
      </c>
    </row>
    <row r="45" spans="1:5" ht="15">
      <c r="A45" s="21" t="s">
        <v>32</v>
      </c>
      <c r="B45" s="37">
        <v>2</v>
      </c>
      <c r="C45" s="38">
        <v>2</v>
      </c>
      <c r="D45" s="38">
        <v>2</v>
      </c>
      <c r="E45" s="38">
        <v>2</v>
      </c>
    </row>
    <row r="46" spans="1:5" ht="15">
      <c r="A46" s="21" t="s">
        <v>33</v>
      </c>
      <c r="B46" s="37" t="s">
        <v>76</v>
      </c>
      <c r="C46" s="38">
        <v>0</v>
      </c>
      <c r="D46" s="38" t="s">
        <v>76</v>
      </c>
      <c r="E46" s="38">
        <v>0</v>
      </c>
    </row>
    <row r="47" spans="1:5" ht="15">
      <c r="A47" s="21" t="s">
        <v>34</v>
      </c>
      <c r="B47" s="37">
        <v>0.5</v>
      </c>
      <c r="C47" s="38" t="s">
        <v>118</v>
      </c>
      <c r="D47" s="38">
        <v>0.5</v>
      </c>
      <c r="E47" s="38" t="s">
        <v>76</v>
      </c>
    </row>
    <row r="48" spans="1:5" ht="30">
      <c r="A48" s="28" t="s">
        <v>47</v>
      </c>
      <c r="B48" s="42" t="e">
        <f t="shared" ref="B48:E48" si="9">B41+B43+B45-B46</f>
        <v>#VALUE!</v>
      </c>
      <c r="C48" s="42">
        <f t="shared" si="9"/>
        <v>-98.971175734822125</v>
      </c>
      <c r="D48" s="42" t="e">
        <f t="shared" si="9"/>
        <v>#VALUE!</v>
      </c>
      <c r="E48" s="42">
        <f t="shared" si="9"/>
        <v>-118.04348547436447</v>
      </c>
    </row>
    <row r="49" spans="1:5" ht="30">
      <c r="A49" s="28" t="s">
        <v>48</v>
      </c>
      <c r="B49" s="42">
        <f t="shared" ref="B49:E49" si="10">B42+B44+B45-B47</f>
        <v>-86.871175734822117</v>
      </c>
      <c r="C49" s="42" t="e">
        <f t="shared" si="10"/>
        <v>#VALUE!</v>
      </c>
      <c r="D49" s="42">
        <f t="shared" si="10"/>
        <v>-90.112585604445059</v>
      </c>
      <c r="E49" s="42" t="e">
        <f t="shared" si="10"/>
        <v>#VALUE!</v>
      </c>
    </row>
    <row r="50" spans="1:5" ht="30">
      <c r="A50" s="28" t="s">
        <v>133</v>
      </c>
      <c r="B50" s="42" t="e">
        <f t="shared" ref="B50:E50" si="11">B26+B30+B31-B48</f>
        <v>#VALUE!</v>
      </c>
      <c r="C50" s="42">
        <f t="shared" si="11"/>
        <v>140.07417530122024</v>
      </c>
      <c r="D50" s="42" t="e">
        <f t="shared" si="11"/>
        <v>#VALUE!</v>
      </c>
      <c r="E50" s="42">
        <f t="shared" si="11"/>
        <v>157.09498525756354</v>
      </c>
    </row>
    <row r="51" spans="1:5" ht="30">
      <c r="A51" s="28" t="s">
        <v>134</v>
      </c>
      <c r="B51" s="42">
        <f t="shared" ref="B51:E51" si="12">B27+B30+B31-B49</f>
        <v>127.97417530122024</v>
      </c>
      <c r="C51" s="42" t="e">
        <f t="shared" si="12"/>
        <v>#VALUE!</v>
      </c>
      <c r="D51" s="42">
        <f t="shared" si="12"/>
        <v>129.16408538764412</v>
      </c>
      <c r="E51" s="42" t="e">
        <f t="shared" si="12"/>
        <v>#VALUE!</v>
      </c>
    </row>
    <row r="52" spans="1:5">
      <c r="A52" s="20" t="s">
        <v>35</v>
      </c>
      <c r="B52" s="40"/>
      <c r="C52" s="40"/>
      <c r="D52" s="40"/>
      <c r="E52" s="40"/>
    </row>
    <row r="53" spans="1:5" ht="15">
      <c r="A53" s="21" t="s">
        <v>36</v>
      </c>
      <c r="B53" s="38">
        <v>4</v>
      </c>
      <c r="C53" s="38">
        <v>4</v>
      </c>
      <c r="D53" s="38">
        <v>4</v>
      </c>
      <c r="E53" s="38">
        <v>4</v>
      </c>
    </row>
    <row r="54" spans="1:5" ht="18">
      <c r="A54" s="29" t="s">
        <v>142</v>
      </c>
      <c r="B54" s="38"/>
      <c r="C54" s="38"/>
      <c r="D54" s="38"/>
      <c r="E54" s="38"/>
    </row>
    <row r="55" spans="1:5" ht="30">
      <c r="A55" s="21" t="s">
        <v>37</v>
      </c>
      <c r="B55" s="45" t="s">
        <v>109</v>
      </c>
      <c r="C55" s="38">
        <v>2.8</v>
      </c>
      <c r="D55" s="45" t="s">
        <v>109</v>
      </c>
      <c r="E55" s="38">
        <v>2.8</v>
      </c>
    </row>
    <row r="56" spans="1:5" ht="30">
      <c r="A56" s="21" t="s">
        <v>38</v>
      </c>
      <c r="B56" s="38">
        <v>0.92</v>
      </c>
      <c r="C56" s="45" t="s">
        <v>109</v>
      </c>
      <c r="D56" s="38">
        <v>0.92</v>
      </c>
      <c r="E56" s="44" t="s">
        <v>109</v>
      </c>
    </row>
    <row r="57" spans="1:5" ht="28.5" customHeight="1">
      <c r="A57" s="21" t="s">
        <v>39</v>
      </c>
      <c r="B57" s="38">
        <v>0</v>
      </c>
      <c r="C57" s="38">
        <v>0</v>
      </c>
      <c r="D57" s="38">
        <v>0</v>
      </c>
      <c r="E57" s="38">
        <v>0</v>
      </c>
    </row>
    <row r="58" spans="1:5" ht="15">
      <c r="A58" s="21" t="s">
        <v>40</v>
      </c>
      <c r="B58" s="38">
        <v>0</v>
      </c>
      <c r="C58" s="38">
        <v>0</v>
      </c>
      <c r="D58" s="38">
        <v>0</v>
      </c>
      <c r="E58" s="38">
        <v>0</v>
      </c>
    </row>
    <row r="59" spans="1:5" ht="15">
      <c r="A59" s="21" t="s">
        <v>41</v>
      </c>
      <c r="B59" s="38">
        <v>0</v>
      </c>
      <c r="C59" s="38">
        <v>0</v>
      </c>
      <c r="D59" s="38">
        <v>0</v>
      </c>
      <c r="E59" s="38">
        <v>0</v>
      </c>
    </row>
    <row r="60" spans="1:5" ht="30">
      <c r="A60" s="28" t="s">
        <v>54</v>
      </c>
      <c r="B60" s="42" t="e">
        <f t="shared" ref="B60:E60" si="13">B50-B55+B57-B58+B59-B32</f>
        <v>#VALUE!</v>
      </c>
      <c r="C60" s="42">
        <f t="shared" si="13"/>
        <v>136.27417530122023</v>
      </c>
      <c r="D60" s="42" t="e">
        <f t="shared" si="13"/>
        <v>#VALUE!</v>
      </c>
      <c r="E60" s="42">
        <f t="shared" si="13"/>
        <v>151.29498525756352</v>
      </c>
    </row>
    <row r="61" spans="1:5" ht="30">
      <c r="A61" s="28" t="s">
        <v>49</v>
      </c>
      <c r="B61" s="42">
        <f t="shared" ref="B61:E61" si="14">B51-B56+B57-B58+B59-B32</f>
        <v>126.05417530122024</v>
      </c>
      <c r="C61" s="42" t="e">
        <f t="shared" si="14"/>
        <v>#VALUE!</v>
      </c>
      <c r="D61" s="42">
        <f t="shared" si="14"/>
        <v>125.24408538764413</v>
      </c>
      <c r="E61" s="42" t="e">
        <f t="shared" si="14"/>
        <v>#VALUE!</v>
      </c>
    </row>
    <row r="62" spans="1:5">
      <c r="A62" s="20" t="s">
        <v>42</v>
      </c>
      <c r="B62" s="40"/>
      <c r="C62" s="40"/>
      <c r="D62" s="40"/>
      <c r="E62" s="40"/>
    </row>
    <row r="63" spans="1:5" ht="30">
      <c r="A63" s="30" t="s">
        <v>43</v>
      </c>
      <c r="B63" s="38" t="s">
        <v>75</v>
      </c>
      <c r="C63" s="38">
        <f>10^((C60-11.5-20*LOG10(C$4))/43.3)</f>
        <v>401.35892138303569</v>
      </c>
      <c r="D63" s="38" t="s">
        <v>75</v>
      </c>
      <c r="E63" s="38">
        <f>10^((E60-11.5-20*LOG10(E$4))/43.3)</f>
        <v>892.14170877754509</v>
      </c>
    </row>
    <row r="64" spans="1:5" ht="30">
      <c r="A64" s="30" t="s">
        <v>44</v>
      </c>
      <c r="B64" s="38">
        <f>10^((B61-11.5-20*LOG10(B$4))/43.3)</f>
        <v>233.08010618285678</v>
      </c>
      <c r="C64" s="38" t="s">
        <v>75</v>
      </c>
      <c r="D64" s="38">
        <f>10^((D61-11.5-20*LOG10(D$4))/43.3)</f>
        <v>223.25255265391974</v>
      </c>
      <c r="E64" s="38" t="s">
        <v>75</v>
      </c>
    </row>
    <row r="65" spans="1:5" ht="18">
      <c r="A65" s="30" t="s">
        <v>143</v>
      </c>
      <c r="B65" s="36" t="s">
        <v>75</v>
      </c>
      <c r="C65" s="36">
        <f>PI()*(C63)^2</f>
        <v>506075.96799787041</v>
      </c>
      <c r="D65" s="36" t="s">
        <v>75</v>
      </c>
      <c r="E65" s="36">
        <f>PI()*(E63)^2</f>
        <v>2500446.4614113783</v>
      </c>
    </row>
    <row r="66" spans="1:5" ht="18">
      <c r="A66" s="30" t="s">
        <v>144</v>
      </c>
      <c r="B66" s="36">
        <f>PI()*(B64)^2</f>
        <v>170671.21775427362</v>
      </c>
      <c r="C66" s="36" t="s">
        <v>75</v>
      </c>
      <c r="D66" s="36">
        <f>PI()*(D64)^2</f>
        <v>156582.32568281851</v>
      </c>
      <c r="E66" s="36" t="s">
        <v>75</v>
      </c>
    </row>
    <row r="70" spans="1:5">
      <c r="D70" s="34"/>
    </row>
    <row r="71" spans="1:5">
      <c r="D71" s="34"/>
    </row>
  </sheetData>
  <mergeCells count="2">
    <mergeCell ref="D1:E1"/>
    <mergeCell ref="B1:C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="70" zoomScaleNormal="70" workbookViewId="0">
      <pane xSplit="1" ySplit="2" topLeftCell="B51" activePane="bottomRight" state="frozen"/>
      <selection pane="topRight" activeCell="B1" sqref="B1"/>
      <selection pane="bottomLeft" activeCell="A3" sqref="A3"/>
      <selection pane="bottomRight" activeCell="B64" sqref="B64"/>
    </sheetView>
  </sheetViews>
  <sheetFormatPr defaultRowHeight="14.25"/>
  <cols>
    <col min="1" max="1" width="62.125" style="31" bestFit="1" customWidth="1"/>
    <col min="2" max="2" width="15.375" style="45" bestFit="1" customWidth="1"/>
    <col min="3" max="3" width="11.875" style="45" bestFit="1" customWidth="1"/>
    <col min="4" max="5" width="11.875" style="45" customWidth="1"/>
    <col min="6" max="6" width="11" style="51" bestFit="1" customWidth="1"/>
    <col min="7" max="7" width="15.25" style="51" customWidth="1"/>
    <col min="8" max="8" width="15.125" style="51" customWidth="1"/>
    <col min="9" max="9" width="15.75" style="51" customWidth="1"/>
    <col min="11" max="11" width="20.25" bestFit="1" customWidth="1"/>
  </cols>
  <sheetData>
    <row r="1" spans="1:9">
      <c r="A1" s="18" t="s">
        <v>0</v>
      </c>
      <c r="B1" s="91" t="s">
        <v>167</v>
      </c>
      <c r="C1" s="91"/>
      <c r="D1" s="91"/>
      <c r="E1" s="92"/>
      <c r="F1" s="93" t="s">
        <v>168</v>
      </c>
      <c r="G1" s="93"/>
      <c r="H1" s="93"/>
      <c r="I1" s="93"/>
    </row>
    <row r="2" spans="1:9" ht="42.75">
      <c r="A2" s="18"/>
      <c r="B2" s="48" t="s">
        <v>51</v>
      </c>
      <c r="C2" s="48" t="s">
        <v>57</v>
      </c>
      <c r="D2" s="48" t="s">
        <v>55</v>
      </c>
      <c r="E2" s="48" t="s">
        <v>56</v>
      </c>
      <c r="F2" s="48" t="s">
        <v>58</v>
      </c>
      <c r="G2" s="48" t="s">
        <v>59</v>
      </c>
      <c r="H2" s="48" t="s">
        <v>60</v>
      </c>
      <c r="I2" s="48" t="s">
        <v>61</v>
      </c>
    </row>
    <row r="3" spans="1:9" ht="15" customHeight="1">
      <c r="A3" s="20" t="s">
        <v>1</v>
      </c>
      <c r="B3" s="40"/>
      <c r="C3" s="40"/>
      <c r="D3" s="40"/>
      <c r="E3" s="40"/>
      <c r="F3" s="40"/>
      <c r="G3" s="40"/>
      <c r="H3" s="40"/>
      <c r="I3" s="40"/>
    </row>
    <row r="4" spans="1:9" ht="15">
      <c r="A4" s="21" t="s">
        <v>2</v>
      </c>
      <c r="B4" s="38">
        <v>4</v>
      </c>
      <c r="C4" s="38">
        <v>4</v>
      </c>
      <c r="D4" s="38">
        <v>4</v>
      </c>
      <c r="E4" s="38">
        <v>4</v>
      </c>
      <c r="F4" s="38">
        <v>4</v>
      </c>
      <c r="G4" s="38">
        <v>4</v>
      </c>
      <c r="H4" s="38">
        <v>4</v>
      </c>
      <c r="I4" s="38">
        <v>4</v>
      </c>
    </row>
    <row r="5" spans="1:9" ht="15">
      <c r="A5" s="21" t="s">
        <v>3</v>
      </c>
      <c r="B5" s="38">
        <v>25</v>
      </c>
      <c r="C5" s="38">
        <v>25</v>
      </c>
      <c r="D5" s="38">
        <v>25</v>
      </c>
      <c r="E5" s="38">
        <v>25</v>
      </c>
      <c r="F5" s="38">
        <v>25</v>
      </c>
      <c r="G5" s="38">
        <v>25</v>
      </c>
      <c r="H5" s="38">
        <v>25</v>
      </c>
      <c r="I5" s="38">
        <v>25</v>
      </c>
    </row>
    <row r="6" spans="1:9" ht="15">
      <c r="A6" s="21" t="s">
        <v>4</v>
      </c>
      <c r="B6" s="38">
        <v>1.5</v>
      </c>
      <c r="C6" s="38">
        <v>1.5</v>
      </c>
      <c r="D6" s="38">
        <v>1.5</v>
      </c>
      <c r="E6" s="38">
        <v>1.5</v>
      </c>
      <c r="F6" s="38">
        <v>1.5</v>
      </c>
      <c r="G6" s="38">
        <v>1.5</v>
      </c>
      <c r="H6" s="38">
        <v>1.5</v>
      </c>
      <c r="I6" s="38">
        <v>1.5</v>
      </c>
    </row>
    <row r="7" spans="1:9" ht="31.5">
      <c r="A7" s="21" t="s">
        <v>138</v>
      </c>
      <c r="B7" s="22" t="s">
        <v>75</v>
      </c>
      <c r="C7" s="23">
        <v>0.95</v>
      </c>
      <c r="D7" s="22" t="s">
        <v>75</v>
      </c>
      <c r="E7" s="23">
        <v>0.95</v>
      </c>
      <c r="F7" s="23" t="s">
        <v>75</v>
      </c>
      <c r="G7" s="23">
        <v>0.95</v>
      </c>
      <c r="H7" s="23" t="s">
        <v>75</v>
      </c>
      <c r="I7" s="23">
        <v>0.95</v>
      </c>
    </row>
    <row r="8" spans="1:9" ht="31.5">
      <c r="A8" s="21" t="s">
        <v>139</v>
      </c>
      <c r="B8" s="22">
        <v>0.9</v>
      </c>
      <c r="C8" s="23" t="s">
        <v>76</v>
      </c>
      <c r="D8" s="22">
        <v>0.9</v>
      </c>
      <c r="E8" s="23" t="s">
        <v>76</v>
      </c>
      <c r="F8" s="23">
        <v>0.9</v>
      </c>
      <c r="G8" s="23" t="s">
        <v>75</v>
      </c>
      <c r="H8" s="23">
        <v>0.9</v>
      </c>
      <c r="I8" s="23" t="s">
        <v>75</v>
      </c>
    </row>
    <row r="9" spans="1:9" ht="15">
      <c r="A9" s="21" t="s">
        <v>5</v>
      </c>
      <c r="B9" s="37" t="s">
        <v>76</v>
      </c>
      <c r="C9" s="38">
        <f>64/(0.5*0.001)</f>
        <v>128000</v>
      </c>
      <c r="D9" s="37" t="s">
        <v>76</v>
      </c>
      <c r="E9" s="38">
        <f>64/(0.5*0.001)</f>
        <v>128000</v>
      </c>
      <c r="F9" s="38" t="s">
        <v>75</v>
      </c>
      <c r="G9" s="38">
        <f>2/(0.5*0.001)</f>
        <v>4000</v>
      </c>
      <c r="H9" s="38"/>
      <c r="I9" s="38">
        <f>2/(0.5*0.001)</f>
        <v>4000</v>
      </c>
    </row>
    <row r="10" spans="1:9" ht="15">
      <c r="A10" s="21" t="s">
        <v>6</v>
      </c>
      <c r="B10" s="37">
        <f>2248233*3</f>
        <v>6744699</v>
      </c>
      <c r="C10" s="38" t="s">
        <v>109</v>
      </c>
      <c r="D10" s="37">
        <f>2248233*3</f>
        <v>6744699</v>
      </c>
      <c r="E10" s="38" t="s">
        <v>109</v>
      </c>
      <c r="F10" s="38">
        <f>74880*3</f>
        <v>224640</v>
      </c>
      <c r="G10" s="38" t="s">
        <v>75</v>
      </c>
      <c r="H10" s="38">
        <f>74880*3</f>
        <v>224640</v>
      </c>
      <c r="I10" s="38" t="s">
        <v>75</v>
      </c>
    </row>
    <row r="11" spans="1:9" ht="15">
      <c r="A11" s="21" t="s">
        <v>7</v>
      </c>
      <c r="B11" s="22" t="s">
        <v>75</v>
      </c>
      <c r="C11" s="23">
        <v>0.01</v>
      </c>
      <c r="D11" s="22" t="s">
        <v>75</v>
      </c>
      <c r="E11" s="23">
        <v>0.01</v>
      </c>
      <c r="F11" s="23" t="s">
        <v>75</v>
      </c>
      <c r="G11" s="23">
        <v>0.01</v>
      </c>
      <c r="H11" s="23" t="s">
        <v>75</v>
      </c>
      <c r="I11" s="23">
        <v>0.01</v>
      </c>
    </row>
    <row r="12" spans="1:9" ht="15">
      <c r="A12" s="21" t="s">
        <v>8</v>
      </c>
      <c r="B12" s="22">
        <v>0.1</v>
      </c>
      <c r="C12" s="23" t="s">
        <v>75</v>
      </c>
      <c r="D12" s="22">
        <v>0.1</v>
      </c>
      <c r="E12" s="23" t="s">
        <v>75</v>
      </c>
      <c r="F12" s="23">
        <v>0.1</v>
      </c>
      <c r="G12" s="23" t="s">
        <v>75</v>
      </c>
      <c r="H12" s="23">
        <v>0.1</v>
      </c>
      <c r="I12" s="23" t="s">
        <v>75</v>
      </c>
    </row>
    <row r="13" spans="1:9" ht="16.5">
      <c r="A13" s="21" t="s">
        <v>140</v>
      </c>
      <c r="B13" s="37">
        <f>B10/(B40*(3+12/14)/5)</f>
        <v>0.47620524691358018</v>
      </c>
      <c r="C13" s="37" t="s">
        <v>110</v>
      </c>
      <c r="D13" s="37">
        <f>D10/(D40*(3+12/14)/5)</f>
        <v>0.47620524691358018</v>
      </c>
      <c r="E13" s="37" t="s">
        <v>110</v>
      </c>
      <c r="F13" s="37">
        <f>F10/(F40*1/5)</f>
        <v>0.78</v>
      </c>
      <c r="G13" s="38" t="s">
        <v>76</v>
      </c>
      <c r="H13" s="37">
        <f>H10/(H40*1/5)</f>
        <v>0.78</v>
      </c>
      <c r="I13" s="38" t="s">
        <v>76</v>
      </c>
    </row>
    <row r="14" spans="1:9" ht="16.5">
      <c r="A14" s="21" t="s">
        <v>141</v>
      </c>
      <c r="B14" s="37" t="s">
        <v>107</v>
      </c>
      <c r="C14" s="37" t="s">
        <v>107</v>
      </c>
      <c r="D14" s="37" t="s">
        <v>108</v>
      </c>
      <c r="E14" s="37" t="s">
        <v>108</v>
      </c>
      <c r="F14" s="37" t="s">
        <v>107</v>
      </c>
      <c r="G14" s="37" t="s">
        <v>107</v>
      </c>
      <c r="H14" s="37" t="s">
        <v>108</v>
      </c>
      <c r="I14" s="37" t="s">
        <v>108</v>
      </c>
    </row>
    <row r="15" spans="1:9" ht="15">
      <c r="A15" s="21" t="s">
        <v>105</v>
      </c>
      <c r="B15" s="37">
        <v>30</v>
      </c>
      <c r="C15" s="38">
        <v>30</v>
      </c>
      <c r="D15" s="37">
        <v>3</v>
      </c>
      <c r="E15" s="38">
        <v>3</v>
      </c>
      <c r="F15" s="38">
        <v>30</v>
      </c>
      <c r="G15" s="38">
        <v>30</v>
      </c>
      <c r="H15" s="38">
        <v>3</v>
      </c>
      <c r="I15" s="38">
        <v>3</v>
      </c>
    </row>
    <row r="16" spans="1:9" ht="15">
      <c r="A16" s="21" t="s">
        <v>9</v>
      </c>
      <c r="B16" s="37">
        <v>2</v>
      </c>
      <c r="C16" s="38">
        <v>2</v>
      </c>
      <c r="D16" s="37">
        <v>2</v>
      </c>
      <c r="E16" s="38">
        <v>2</v>
      </c>
      <c r="F16" s="38">
        <v>2</v>
      </c>
      <c r="G16" s="38">
        <v>2</v>
      </c>
      <c r="H16" s="38">
        <v>2</v>
      </c>
      <c r="I16" s="38">
        <v>2</v>
      </c>
    </row>
    <row r="17" spans="1:9" ht="15" customHeight="1">
      <c r="A17" s="20" t="s">
        <v>10</v>
      </c>
      <c r="B17" s="40"/>
      <c r="C17" s="40"/>
      <c r="D17" s="40"/>
      <c r="E17" s="40"/>
      <c r="F17" s="40"/>
      <c r="G17" s="40"/>
      <c r="H17" s="40"/>
      <c r="I17" s="40"/>
    </row>
    <row r="18" spans="1:9" ht="30">
      <c r="A18" s="21" t="s">
        <v>103</v>
      </c>
      <c r="B18" s="37">
        <v>128</v>
      </c>
      <c r="C18" s="38">
        <v>128</v>
      </c>
      <c r="D18" s="37">
        <v>128</v>
      </c>
      <c r="E18" s="38">
        <v>128</v>
      </c>
      <c r="F18" s="38">
        <v>2</v>
      </c>
      <c r="G18" s="38">
        <v>2</v>
      </c>
      <c r="H18" s="38">
        <v>2</v>
      </c>
      <c r="I18" s="38">
        <v>2</v>
      </c>
    </row>
    <row r="19" spans="1:9" ht="15">
      <c r="A19" s="21" t="s">
        <v>11</v>
      </c>
      <c r="B19" s="37">
        <v>23</v>
      </c>
      <c r="C19" s="38">
        <v>23</v>
      </c>
      <c r="D19" s="37">
        <v>23</v>
      </c>
      <c r="E19" s="38">
        <v>23</v>
      </c>
      <c r="F19" s="38">
        <v>20</v>
      </c>
      <c r="G19" s="38">
        <v>20</v>
      </c>
      <c r="H19" s="38">
        <v>20</v>
      </c>
      <c r="I19" s="38">
        <v>20</v>
      </c>
    </row>
    <row r="20" spans="1:9" ht="30">
      <c r="A20" s="49" t="s">
        <v>104</v>
      </c>
      <c r="B20" s="43">
        <f t="shared" ref="B20:I20" si="0">B19+10*LOG10(B18)</f>
        <v>44.072099696478688</v>
      </c>
      <c r="C20" s="43">
        <f t="shared" si="0"/>
        <v>44.072099696478688</v>
      </c>
      <c r="D20" s="43">
        <f t="shared" si="0"/>
        <v>44.072099696478688</v>
      </c>
      <c r="E20" s="43">
        <f t="shared" si="0"/>
        <v>44.072099696478688</v>
      </c>
      <c r="F20" s="43">
        <f t="shared" si="0"/>
        <v>23.010299956639813</v>
      </c>
      <c r="G20" s="43">
        <f t="shared" si="0"/>
        <v>23.010299956639813</v>
      </c>
      <c r="H20" s="43">
        <f t="shared" si="0"/>
        <v>23.010299956639813</v>
      </c>
      <c r="I20" s="43">
        <f t="shared" si="0"/>
        <v>23.010299956639813</v>
      </c>
    </row>
    <row r="21" spans="1:9" ht="15">
      <c r="A21" s="21" t="s">
        <v>12</v>
      </c>
      <c r="B21" s="37">
        <v>8</v>
      </c>
      <c r="C21" s="38">
        <v>8</v>
      </c>
      <c r="D21" s="37">
        <v>8</v>
      </c>
      <c r="E21" s="38">
        <v>8</v>
      </c>
      <c r="F21" s="38">
        <v>0</v>
      </c>
      <c r="G21" s="38">
        <v>0</v>
      </c>
      <c r="H21" s="38">
        <v>0</v>
      </c>
      <c r="I21" s="38">
        <v>0</v>
      </c>
    </row>
    <row r="22" spans="1:9" ht="45">
      <c r="A22" s="50" t="s">
        <v>13</v>
      </c>
      <c r="B22" s="43">
        <f t="shared" ref="B22:I22" si="1">IF(B18&gt;=2, 10*LOG10(B18/2), 0)</f>
        <v>18.061799739838872</v>
      </c>
      <c r="C22" s="43">
        <f t="shared" si="1"/>
        <v>18.061799739838872</v>
      </c>
      <c r="D22" s="43">
        <f t="shared" si="1"/>
        <v>18.061799739838872</v>
      </c>
      <c r="E22" s="43">
        <f t="shared" si="1"/>
        <v>18.061799739838872</v>
      </c>
      <c r="F22" s="43">
        <f t="shared" si="1"/>
        <v>0</v>
      </c>
      <c r="G22" s="43">
        <f t="shared" si="1"/>
        <v>0</v>
      </c>
      <c r="H22" s="43">
        <f t="shared" si="1"/>
        <v>0</v>
      </c>
      <c r="I22" s="43">
        <f t="shared" si="1"/>
        <v>0</v>
      </c>
    </row>
    <row r="23" spans="1:9" ht="15">
      <c r="A23" s="21" t="s">
        <v>14</v>
      </c>
      <c r="B23" s="37">
        <v>0</v>
      </c>
      <c r="C23" s="38">
        <v>0</v>
      </c>
      <c r="D23" s="37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</row>
    <row r="24" spans="1:9" ht="15.75" customHeight="1">
      <c r="A24" s="21" t="s">
        <v>15</v>
      </c>
      <c r="B24" s="37">
        <v>0</v>
      </c>
      <c r="C24" s="38">
        <v>0</v>
      </c>
      <c r="D24" s="37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</row>
    <row r="25" spans="1:9" ht="30">
      <c r="A25" s="21" t="s">
        <v>16</v>
      </c>
      <c r="B25" s="37">
        <v>3</v>
      </c>
      <c r="C25" s="38">
        <v>3</v>
      </c>
      <c r="D25" s="37">
        <v>3</v>
      </c>
      <c r="E25" s="38">
        <v>3</v>
      </c>
      <c r="F25" s="38">
        <v>1</v>
      </c>
      <c r="G25" s="38">
        <v>1</v>
      </c>
      <c r="H25" s="38">
        <v>1</v>
      </c>
      <c r="I25" s="38">
        <v>1</v>
      </c>
    </row>
    <row r="26" spans="1:9" ht="15">
      <c r="A26" s="26" t="s">
        <v>17</v>
      </c>
      <c r="B26" s="42">
        <f t="shared" ref="B26:I26" si="2">B20+B21+B22+B23-B25</f>
        <v>67.133899436317563</v>
      </c>
      <c r="C26" s="42">
        <f t="shared" si="2"/>
        <v>67.133899436317563</v>
      </c>
      <c r="D26" s="42">
        <f t="shared" si="2"/>
        <v>67.133899436317563</v>
      </c>
      <c r="E26" s="42">
        <f t="shared" si="2"/>
        <v>67.133899436317563</v>
      </c>
      <c r="F26" s="42">
        <f t="shared" si="2"/>
        <v>22.010299956639813</v>
      </c>
      <c r="G26" s="42">
        <f t="shared" si="2"/>
        <v>22.010299956639813</v>
      </c>
      <c r="H26" s="42">
        <f t="shared" si="2"/>
        <v>22.010299956639813</v>
      </c>
      <c r="I26" s="42">
        <f t="shared" si="2"/>
        <v>22.010299956639813</v>
      </c>
    </row>
    <row r="27" spans="1:9" ht="15">
      <c r="A27" s="26" t="s">
        <v>18</v>
      </c>
      <c r="B27" s="42">
        <f t="shared" ref="B27:I27" si="3">B20+B21+B22-B24-B25</f>
        <v>67.133899436317563</v>
      </c>
      <c r="C27" s="42">
        <f t="shared" si="3"/>
        <v>67.133899436317563</v>
      </c>
      <c r="D27" s="42">
        <f t="shared" si="3"/>
        <v>67.133899436317563</v>
      </c>
      <c r="E27" s="42">
        <f t="shared" si="3"/>
        <v>67.133899436317563</v>
      </c>
      <c r="F27" s="42">
        <f t="shared" si="3"/>
        <v>22.010299956639813</v>
      </c>
      <c r="G27" s="42">
        <f t="shared" si="3"/>
        <v>22.010299956639813</v>
      </c>
      <c r="H27" s="42">
        <f t="shared" si="3"/>
        <v>22.010299956639813</v>
      </c>
      <c r="I27" s="42">
        <f t="shared" si="3"/>
        <v>22.010299956639813</v>
      </c>
    </row>
    <row r="28" spans="1:9">
      <c r="A28" s="20" t="s">
        <v>19</v>
      </c>
      <c r="B28" s="40"/>
      <c r="C28" s="40"/>
      <c r="D28" s="40"/>
      <c r="E28" s="40"/>
      <c r="F28" s="40"/>
      <c r="G28" s="40"/>
      <c r="H28" s="40"/>
      <c r="I28" s="40"/>
    </row>
    <row r="29" spans="1:9" ht="30">
      <c r="A29" s="21" t="s">
        <v>102</v>
      </c>
      <c r="B29" s="37">
        <v>4</v>
      </c>
      <c r="C29" s="38">
        <v>4</v>
      </c>
      <c r="D29" s="37">
        <v>4</v>
      </c>
      <c r="E29" s="38">
        <v>4</v>
      </c>
      <c r="F29" s="38">
        <v>128</v>
      </c>
      <c r="G29" s="38">
        <v>128</v>
      </c>
      <c r="H29" s="38">
        <v>128</v>
      </c>
      <c r="I29" s="38">
        <v>128</v>
      </c>
    </row>
    <row r="30" spans="1:9" ht="15">
      <c r="A30" s="21" t="s">
        <v>20</v>
      </c>
      <c r="B30" s="37">
        <v>0</v>
      </c>
      <c r="C30" s="38">
        <v>0</v>
      </c>
      <c r="D30" s="37">
        <v>0</v>
      </c>
      <c r="E30" s="38">
        <v>0</v>
      </c>
      <c r="F30" s="38">
        <v>8</v>
      </c>
      <c r="G30" s="38">
        <v>8</v>
      </c>
      <c r="H30" s="38">
        <v>8</v>
      </c>
      <c r="I30" s="38">
        <v>8</v>
      </c>
    </row>
    <row r="31" spans="1:9" ht="28.5">
      <c r="A31" s="27" t="s">
        <v>106</v>
      </c>
      <c r="B31" s="43">
        <f t="shared" ref="B31:I31" si="4">IF(B29&gt;=2, 10*LOG10(B29/2), 0)</f>
        <v>3.0102999566398121</v>
      </c>
      <c r="C31" s="43">
        <f t="shared" si="4"/>
        <v>3.0102999566398121</v>
      </c>
      <c r="D31" s="43">
        <f t="shared" si="4"/>
        <v>3.0102999566398121</v>
      </c>
      <c r="E31" s="43">
        <f t="shared" si="4"/>
        <v>3.0102999566398121</v>
      </c>
      <c r="F31" s="43">
        <f t="shared" si="4"/>
        <v>18.061799739838872</v>
      </c>
      <c r="G31" s="43">
        <f t="shared" si="4"/>
        <v>18.061799739838872</v>
      </c>
      <c r="H31" s="43">
        <f t="shared" si="4"/>
        <v>18.061799739838872</v>
      </c>
      <c r="I31" s="43">
        <f t="shared" si="4"/>
        <v>18.061799739838872</v>
      </c>
    </row>
    <row r="32" spans="1:9" ht="30">
      <c r="A32" s="21" t="s">
        <v>21</v>
      </c>
      <c r="B32" s="37">
        <v>1</v>
      </c>
      <c r="C32" s="38">
        <v>1</v>
      </c>
      <c r="D32" s="37">
        <v>1</v>
      </c>
      <c r="E32" s="38">
        <v>1</v>
      </c>
      <c r="F32" s="38">
        <v>3</v>
      </c>
      <c r="G32" s="38">
        <v>3</v>
      </c>
      <c r="H32" s="38">
        <v>3</v>
      </c>
      <c r="I32" s="38">
        <v>3</v>
      </c>
    </row>
    <row r="33" spans="1:9" ht="15">
      <c r="A33" s="21" t="s">
        <v>22</v>
      </c>
      <c r="B33" s="38">
        <v>7</v>
      </c>
      <c r="C33" s="38">
        <v>7</v>
      </c>
      <c r="D33" s="38">
        <v>7</v>
      </c>
      <c r="E33" s="38">
        <v>7</v>
      </c>
      <c r="F33" s="38">
        <v>5</v>
      </c>
      <c r="G33" s="38">
        <v>5</v>
      </c>
      <c r="H33" s="38">
        <v>5</v>
      </c>
      <c r="I33" s="38">
        <v>5</v>
      </c>
    </row>
    <row r="34" spans="1:9" ht="15">
      <c r="A34" s="21" t="s">
        <v>23</v>
      </c>
      <c r="B34" s="38">
        <v>-174</v>
      </c>
      <c r="C34" s="38">
        <v>-174</v>
      </c>
      <c r="D34" s="38">
        <v>-174</v>
      </c>
      <c r="E34" s="38">
        <v>-174</v>
      </c>
      <c r="F34" s="37">
        <v>-174</v>
      </c>
      <c r="G34" s="38">
        <v>-174</v>
      </c>
      <c r="H34" s="37">
        <v>-174</v>
      </c>
      <c r="I34" s="38">
        <v>-174</v>
      </c>
    </row>
    <row r="35" spans="1:9" ht="30">
      <c r="A35" s="21" t="s">
        <v>24</v>
      </c>
      <c r="B35" s="37" t="s">
        <v>75</v>
      </c>
      <c r="C35" s="38">
        <v>-169.3</v>
      </c>
      <c r="D35" s="37" t="s">
        <v>75</v>
      </c>
      <c r="E35" s="38">
        <v>-169.3</v>
      </c>
      <c r="F35" s="38" t="s">
        <v>76</v>
      </c>
      <c r="G35" s="38">
        <v>-161.69999999999999</v>
      </c>
      <c r="H35" s="38" t="s">
        <v>76</v>
      </c>
      <c r="I35" s="38">
        <v>-161.69999999999999</v>
      </c>
    </row>
    <row r="36" spans="1:9" ht="15">
      <c r="A36" s="21" t="s">
        <v>25</v>
      </c>
      <c r="B36" s="37">
        <v>-169.3</v>
      </c>
      <c r="C36" s="38" t="s">
        <v>75</v>
      </c>
      <c r="D36" s="37">
        <v>-169.3</v>
      </c>
      <c r="E36" s="38" t="s">
        <v>75</v>
      </c>
      <c r="F36" s="38">
        <v>-165.7</v>
      </c>
      <c r="G36" s="38" t="s">
        <v>76</v>
      </c>
      <c r="H36" s="38">
        <v>-165.7</v>
      </c>
      <c r="I36" s="38" t="s">
        <v>76</v>
      </c>
    </row>
    <row r="37" spans="1:9" ht="45">
      <c r="A37" s="28" t="s">
        <v>45</v>
      </c>
      <c r="B37" s="42" t="e">
        <f t="shared" ref="B37:I37" si="5">10*LOG10(10^((B33+B34)/10)+10^(B35/10))</f>
        <v>#VALUE!</v>
      </c>
      <c r="C37" s="42">
        <f t="shared" si="5"/>
        <v>-164.98918835931039</v>
      </c>
      <c r="D37" s="42" t="e">
        <f t="shared" si="5"/>
        <v>#VALUE!</v>
      </c>
      <c r="E37" s="42">
        <f t="shared" si="5"/>
        <v>-164.98918835931039</v>
      </c>
      <c r="F37" s="42" t="e">
        <f t="shared" si="5"/>
        <v>#VALUE!</v>
      </c>
      <c r="G37" s="42">
        <f t="shared" si="5"/>
        <v>-160.9583889004532</v>
      </c>
      <c r="H37" s="42" t="e">
        <f t="shared" si="5"/>
        <v>#VALUE!</v>
      </c>
      <c r="I37" s="42">
        <f t="shared" si="5"/>
        <v>-160.9583889004532</v>
      </c>
    </row>
    <row r="38" spans="1:9" ht="30">
      <c r="A38" s="28" t="s">
        <v>46</v>
      </c>
      <c r="B38" s="42">
        <f t="shared" ref="B38:I38" si="6">10*LOG10(10^((B33+B34)/10)+10^(B36/10))</f>
        <v>-164.98918835931039</v>
      </c>
      <c r="C38" s="42" t="e">
        <f t="shared" si="6"/>
        <v>#VALUE!</v>
      </c>
      <c r="D38" s="42">
        <f t="shared" si="6"/>
        <v>-164.98918835931039</v>
      </c>
      <c r="E38" s="42" t="e">
        <f t="shared" si="6"/>
        <v>#VALUE!</v>
      </c>
      <c r="F38" s="42">
        <f t="shared" si="6"/>
        <v>-164.03352307536667</v>
      </c>
      <c r="G38" s="42" t="e">
        <f t="shared" si="6"/>
        <v>#VALUE!</v>
      </c>
      <c r="H38" s="42">
        <f t="shared" si="6"/>
        <v>-164.03352307536667</v>
      </c>
      <c r="I38" s="42" t="e">
        <f t="shared" si="6"/>
        <v>#VALUE!</v>
      </c>
    </row>
    <row r="39" spans="1:9" ht="30">
      <c r="A39" s="21" t="s">
        <v>26</v>
      </c>
      <c r="B39" s="37" t="s">
        <v>75</v>
      </c>
      <c r="C39" s="37">
        <f>'NR MaxN_RB'!$F$7*12*30*1000</f>
        <v>18360000</v>
      </c>
      <c r="D39" s="37" t="s">
        <v>75</v>
      </c>
      <c r="E39" s="37">
        <f>'NR MaxN_RB'!$F$7*12*30*1000</f>
        <v>18360000</v>
      </c>
      <c r="F39" s="38" t="s">
        <v>76</v>
      </c>
      <c r="G39" s="38">
        <f>1*12*30*1000</f>
        <v>360000</v>
      </c>
      <c r="H39" s="38" t="s">
        <v>76</v>
      </c>
      <c r="I39" s="38">
        <f>1*12*30*1000</f>
        <v>360000</v>
      </c>
    </row>
    <row r="40" spans="1:9" ht="30">
      <c r="A40" s="21" t="s">
        <v>27</v>
      </c>
      <c r="B40" s="37">
        <f>'NR MaxN_RB'!$F$7*12*30*1000</f>
        <v>18360000</v>
      </c>
      <c r="C40" s="38" t="s">
        <v>75</v>
      </c>
      <c r="D40" s="37">
        <f>'NR MaxN_RB'!$F$7*12*30*1000</f>
        <v>18360000</v>
      </c>
      <c r="E40" s="38" t="s">
        <v>75</v>
      </c>
      <c r="F40" s="38">
        <f>4*12*30*1000</f>
        <v>1440000</v>
      </c>
      <c r="G40" s="38" t="s">
        <v>76</v>
      </c>
      <c r="H40" s="38">
        <f>4*12*30*1000</f>
        <v>1440000</v>
      </c>
      <c r="I40" s="38" t="s">
        <v>76</v>
      </c>
    </row>
    <row r="41" spans="1:9" ht="15">
      <c r="A41" s="26" t="s">
        <v>28</v>
      </c>
      <c r="B41" s="42" t="e">
        <f t="shared" ref="B41:I41" si="7">B37+10*LOG10(B39)</f>
        <v>#VALUE!</v>
      </c>
      <c r="C41" s="42">
        <f t="shared" si="7"/>
        <v>-92.350461590658156</v>
      </c>
      <c r="D41" s="42" t="e">
        <f t="shared" si="7"/>
        <v>#VALUE!</v>
      </c>
      <c r="E41" s="42">
        <f t="shared" si="7"/>
        <v>-92.350461590658156</v>
      </c>
      <c r="F41" s="42" t="e">
        <f t="shared" si="7"/>
        <v>#VALUE!</v>
      </c>
      <c r="G41" s="42">
        <f t="shared" si="7"/>
        <v>-105.39536389278032</v>
      </c>
      <c r="H41" s="42" t="e">
        <f t="shared" si="7"/>
        <v>#VALUE!</v>
      </c>
      <c r="I41" s="42">
        <f t="shared" si="7"/>
        <v>-105.39536389278032</v>
      </c>
    </row>
    <row r="42" spans="1:9" ht="15">
      <c r="A42" s="26" t="s">
        <v>29</v>
      </c>
      <c r="B42" s="42">
        <f t="shared" ref="B42:I42" si="8">B38+10*LOG10(B40)</f>
        <v>-92.350461590658156</v>
      </c>
      <c r="C42" s="42" t="e">
        <f t="shared" si="8"/>
        <v>#VALUE!</v>
      </c>
      <c r="D42" s="42">
        <f t="shared" si="8"/>
        <v>-92.350461590658156</v>
      </c>
      <c r="E42" s="42" t="e">
        <f t="shared" si="8"/>
        <v>#VALUE!</v>
      </c>
      <c r="F42" s="42">
        <f t="shared" si="8"/>
        <v>-102.44989815441417</v>
      </c>
      <c r="G42" s="42" t="e">
        <f t="shared" si="8"/>
        <v>#VALUE!</v>
      </c>
      <c r="H42" s="42">
        <f t="shared" si="8"/>
        <v>-102.44989815441417</v>
      </c>
      <c r="I42" s="42" t="e">
        <f t="shared" si="8"/>
        <v>#VALUE!</v>
      </c>
    </row>
    <row r="43" spans="1:9" ht="15">
      <c r="A43" s="21" t="s">
        <v>30</v>
      </c>
      <c r="B43" s="37" t="s">
        <v>74</v>
      </c>
      <c r="C43" s="38">
        <v>-8.3000000000000007</v>
      </c>
      <c r="D43" s="37" t="s">
        <v>74</v>
      </c>
      <c r="E43" s="38">
        <v>-8.5</v>
      </c>
      <c r="F43" s="37" t="s">
        <v>74</v>
      </c>
      <c r="G43" s="38">
        <v>-6.8</v>
      </c>
      <c r="H43" s="37" t="s">
        <v>74</v>
      </c>
      <c r="I43" s="38">
        <v>-6.8</v>
      </c>
    </row>
    <row r="44" spans="1:9" ht="15">
      <c r="A44" s="21" t="s">
        <v>31</v>
      </c>
      <c r="B44" s="37">
        <v>-0.1</v>
      </c>
      <c r="C44" s="38" t="s">
        <v>74</v>
      </c>
      <c r="D44" s="37">
        <v>-1</v>
      </c>
      <c r="E44" s="38" t="s">
        <v>74</v>
      </c>
      <c r="F44" s="37">
        <v>6</v>
      </c>
      <c r="G44" s="38" t="s">
        <v>74</v>
      </c>
      <c r="H44" s="37">
        <v>3.7</v>
      </c>
      <c r="I44" s="38" t="s">
        <v>74</v>
      </c>
    </row>
    <row r="45" spans="1:9" ht="15">
      <c r="A45" s="21" t="s">
        <v>32</v>
      </c>
      <c r="B45" s="37">
        <v>2</v>
      </c>
      <c r="C45" s="38">
        <v>2</v>
      </c>
      <c r="D45" s="37">
        <v>2</v>
      </c>
      <c r="E45" s="38">
        <v>2</v>
      </c>
      <c r="F45" s="38">
        <v>2</v>
      </c>
      <c r="G45" s="38">
        <v>2</v>
      </c>
      <c r="H45" s="38">
        <v>2</v>
      </c>
      <c r="I45" s="38">
        <v>2</v>
      </c>
    </row>
    <row r="46" spans="1:9" ht="15">
      <c r="A46" s="21" t="s">
        <v>33</v>
      </c>
      <c r="B46" s="37" t="s">
        <v>75</v>
      </c>
      <c r="C46" s="38">
        <v>0</v>
      </c>
      <c r="D46" s="37" t="s">
        <v>75</v>
      </c>
      <c r="E46" s="38">
        <v>0</v>
      </c>
      <c r="F46" s="38" t="s">
        <v>76</v>
      </c>
      <c r="G46" s="38">
        <v>0</v>
      </c>
      <c r="H46" s="38" t="s">
        <v>76</v>
      </c>
      <c r="I46" s="38">
        <v>0</v>
      </c>
    </row>
    <row r="47" spans="1:9" ht="15">
      <c r="A47" s="21" t="s">
        <v>34</v>
      </c>
      <c r="B47" s="37">
        <v>0.5</v>
      </c>
      <c r="C47" s="38" t="s">
        <v>75</v>
      </c>
      <c r="D47" s="37">
        <v>0.5</v>
      </c>
      <c r="E47" s="38" t="s">
        <v>75</v>
      </c>
      <c r="F47" s="38">
        <v>0.5</v>
      </c>
      <c r="G47" s="38" t="s">
        <v>76</v>
      </c>
      <c r="H47" s="38">
        <v>0.5</v>
      </c>
      <c r="I47" s="38" t="s">
        <v>76</v>
      </c>
    </row>
    <row r="48" spans="1:9" ht="30">
      <c r="A48" s="28" t="s">
        <v>47</v>
      </c>
      <c r="B48" s="42" t="e">
        <f t="shared" ref="B48:I48" si="9">B41+B43+B45-B46</f>
        <v>#VALUE!</v>
      </c>
      <c r="C48" s="42">
        <f t="shared" si="9"/>
        <v>-98.650461590658153</v>
      </c>
      <c r="D48" s="42" t="e">
        <f t="shared" si="9"/>
        <v>#VALUE!</v>
      </c>
      <c r="E48" s="42">
        <f t="shared" si="9"/>
        <v>-98.850461590658156</v>
      </c>
      <c r="F48" s="42" t="e">
        <f t="shared" si="9"/>
        <v>#VALUE!</v>
      </c>
      <c r="G48" s="42">
        <f t="shared" si="9"/>
        <v>-110.19536389278032</v>
      </c>
      <c r="H48" s="42" t="e">
        <f t="shared" si="9"/>
        <v>#VALUE!</v>
      </c>
      <c r="I48" s="42">
        <f t="shared" si="9"/>
        <v>-110.19536389278032</v>
      </c>
    </row>
    <row r="49" spans="1:11" ht="30">
      <c r="A49" s="28" t="s">
        <v>149</v>
      </c>
      <c r="B49" s="42">
        <f t="shared" ref="B49:I49" si="10">B42+B44+B45-B47</f>
        <v>-90.950461590658151</v>
      </c>
      <c r="C49" s="42" t="e">
        <f t="shared" si="10"/>
        <v>#VALUE!</v>
      </c>
      <c r="D49" s="42">
        <f t="shared" si="10"/>
        <v>-91.850461590658156</v>
      </c>
      <c r="E49" s="42" t="e">
        <f t="shared" si="10"/>
        <v>#VALUE!</v>
      </c>
      <c r="F49" s="42">
        <f t="shared" si="10"/>
        <v>-94.949898154414171</v>
      </c>
      <c r="G49" s="42" t="e">
        <f t="shared" si="10"/>
        <v>#VALUE!</v>
      </c>
      <c r="H49" s="42">
        <f t="shared" si="10"/>
        <v>-97.249898154414169</v>
      </c>
      <c r="I49" s="42" t="e">
        <f t="shared" si="10"/>
        <v>#VALUE!</v>
      </c>
    </row>
    <row r="50" spans="1:11" ht="30">
      <c r="A50" s="28" t="s">
        <v>150</v>
      </c>
      <c r="B50" s="42" t="e">
        <f t="shared" ref="B50:I50" si="11">B26+B30+B31-B48</f>
        <v>#VALUE!</v>
      </c>
      <c r="C50" s="42">
        <f t="shared" si="11"/>
        <v>168.79466098361553</v>
      </c>
      <c r="D50" s="42" t="e">
        <f t="shared" si="11"/>
        <v>#VALUE!</v>
      </c>
      <c r="E50" s="42">
        <f t="shared" si="11"/>
        <v>168.99466098361552</v>
      </c>
      <c r="F50" s="42" t="e">
        <f t="shared" si="11"/>
        <v>#VALUE!</v>
      </c>
      <c r="G50" s="42">
        <f t="shared" si="11"/>
        <v>158.26746358925902</v>
      </c>
      <c r="H50" s="42" t="e">
        <f t="shared" si="11"/>
        <v>#VALUE!</v>
      </c>
      <c r="I50" s="42">
        <f t="shared" si="11"/>
        <v>158.26746358925902</v>
      </c>
    </row>
    <row r="51" spans="1:11" ht="33.75" customHeight="1">
      <c r="A51" s="28" t="s">
        <v>151</v>
      </c>
      <c r="B51" s="42">
        <f t="shared" ref="B51:I51" si="12">B27+B30+B31-B49</f>
        <v>161.09466098361554</v>
      </c>
      <c r="C51" s="42" t="e">
        <f t="shared" si="12"/>
        <v>#VALUE!</v>
      </c>
      <c r="D51" s="42">
        <f t="shared" si="12"/>
        <v>161.99466098361552</v>
      </c>
      <c r="E51" s="42" t="e">
        <f t="shared" si="12"/>
        <v>#VALUE!</v>
      </c>
      <c r="F51" s="42">
        <f t="shared" si="12"/>
        <v>143.02199785089286</v>
      </c>
      <c r="G51" s="42" t="e">
        <f t="shared" si="12"/>
        <v>#VALUE!</v>
      </c>
      <c r="H51" s="42">
        <f t="shared" si="12"/>
        <v>145.32199785089284</v>
      </c>
      <c r="I51" s="42" t="e">
        <f t="shared" si="12"/>
        <v>#VALUE!</v>
      </c>
      <c r="K51" s="14"/>
    </row>
    <row r="52" spans="1:11">
      <c r="A52" s="20" t="s">
        <v>35</v>
      </c>
      <c r="B52" s="40"/>
      <c r="C52" s="40"/>
      <c r="D52" s="40"/>
      <c r="E52" s="40"/>
      <c r="F52" s="40"/>
      <c r="G52" s="40"/>
      <c r="H52" s="40"/>
      <c r="I52" s="40"/>
    </row>
    <row r="53" spans="1:11" ht="15">
      <c r="A53" s="21" t="s">
        <v>36</v>
      </c>
      <c r="B53" s="38">
        <v>6</v>
      </c>
      <c r="C53" s="38">
        <v>6</v>
      </c>
      <c r="D53" s="38">
        <v>6</v>
      </c>
      <c r="E53" s="38">
        <v>6</v>
      </c>
      <c r="F53" s="38">
        <v>6</v>
      </c>
      <c r="G53" s="38">
        <v>6</v>
      </c>
      <c r="H53" s="38">
        <v>6</v>
      </c>
      <c r="I53" s="38">
        <v>6</v>
      </c>
    </row>
    <row r="54" spans="1:11" ht="18">
      <c r="A54" s="29" t="s">
        <v>142</v>
      </c>
      <c r="B54" s="38"/>
      <c r="C54" s="38"/>
      <c r="D54" s="38"/>
      <c r="E54" s="38"/>
      <c r="F54" s="38"/>
      <c r="G54" s="38"/>
      <c r="H54" s="38"/>
      <c r="I54" s="38"/>
    </row>
    <row r="55" spans="1:11" ht="30">
      <c r="A55" s="21" t="s">
        <v>37</v>
      </c>
      <c r="B55" s="45" t="s">
        <v>131</v>
      </c>
      <c r="C55" s="38">
        <v>8.11</v>
      </c>
      <c r="D55" s="45" t="s">
        <v>131</v>
      </c>
      <c r="E55" s="38">
        <v>7</v>
      </c>
      <c r="F55" s="45" t="s">
        <v>75</v>
      </c>
      <c r="G55" s="38">
        <v>8.11</v>
      </c>
      <c r="H55" s="45" t="s">
        <v>131</v>
      </c>
      <c r="I55" s="38">
        <v>7</v>
      </c>
    </row>
    <row r="56" spans="1:11" ht="30">
      <c r="A56" s="21" t="s">
        <v>38</v>
      </c>
      <c r="B56" s="38">
        <v>4.8899999999999997</v>
      </c>
      <c r="C56" s="45" t="s">
        <v>131</v>
      </c>
      <c r="D56" s="38">
        <v>4.08</v>
      </c>
      <c r="E56" s="45" t="s">
        <v>131</v>
      </c>
      <c r="F56" s="38">
        <v>4.8899999999999997</v>
      </c>
      <c r="G56" s="45" t="s">
        <v>75</v>
      </c>
      <c r="H56" s="38">
        <v>4.08</v>
      </c>
      <c r="I56" s="44" t="s">
        <v>131</v>
      </c>
    </row>
    <row r="57" spans="1:11" ht="15">
      <c r="A57" s="21" t="s">
        <v>39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</row>
    <row r="58" spans="1:11" ht="16.5" customHeight="1">
      <c r="A58" s="21" t="s">
        <v>40</v>
      </c>
      <c r="B58" s="37">
        <v>9</v>
      </c>
      <c r="C58" s="37">
        <v>9</v>
      </c>
      <c r="D58" s="37">
        <f>20+0.5*12.5</f>
        <v>26.25</v>
      </c>
      <c r="E58" s="37">
        <f>20+0.5*12.5</f>
        <v>26.25</v>
      </c>
      <c r="F58" s="37">
        <v>9</v>
      </c>
      <c r="G58" s="37">
        <v>9</v>
      </c>
      <c r="H58" s="37">
        <f>20+0.5*12.5</f>
        <v>26.25</v>
      </c>
      <c r="I58" s="37">
        <f>20+0.5*12.5</f>
        <v>26.25</v>
      </c>
    </row>
    <row r="59" spans="1:11" ht="15">
      <c r="A59" s="21" t="s">
        <v>41</v>
      </c>
      <c r="B59" s="38">
        <v>0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</row>
    <row r="60" spans="1:11" ht="30">
      <c r="A60" s="28" t="s">
        <v>54</v>
      </c>
      <c r="B60" s="42" t="e">
        <f t="shared" ref="B60:I60" si="13">B50-B55+B57-B58+B59-B32</f>
        <v>#VALUE!</v>
      </c>
      <c r="C60" s="42">
        <f t="shared" si="13"/>
        <v>150.68466098361552</v>
      </c>
      <c r="D60" s="42" t="e">
        <f t="shared" si="13"/>
        <v>#VALUE!</v>
      </c>
      <c r="E60" s="42">
        <f t="shared" si="13"/>
        <v>134.74466098361552</v>
      </c>
      <c r="F60" s="42" t="e">
        <f t="shared" si="13"/>
        <v>#VALUE!</v>
      </c>
      <c r="G60" s="42">
        <f t="shared" si="13"/>
        <v>138.15746358925901</v>
      </c>
      <c r="H60" s="42" t="e">
        <f t="shared" si="13"/>
        <v>#VALUE!</v>
      </c>
      <c r="I60" s="42">
        <f t="shared" si="13"/>
        <v>122.01746358925902</v>
      </c>
    </row>
    <row r="61" spans="1:11" ht="30">
      <c r="A61" s="28" t="s">
        <v>49</v>
      </c>
      <c r="B61" s="42">
        <f t="shared" ref="B61:I61" si="14">B51-B56+B57-B58+B59-B32</f>
        <v>146.20466098361555</v>
      </c>
      <c r="C61" s="42" t="e">
        <f t="shared" si="14"/>
        <v>#VALUE!</v>
      </c>
      <c r="D61" s="42">
        <f t="shared" si="14"/>
        <v>130.66466098361551</v>
      </c>
      <c r="E61" s="42" t="e">
        <f t="shared" si="14"/>
        <v>#VALUE!</v>
      </c>
      <c r="F61" s="42">
        <f t="shared" si="14"/>
        <v>126.13199785089287</v>
      </c>
      <c r="G61" s="42" t="e">
        <f t="shared" si="14"/>
        <v>#VALUE!</v>
      </c>
      <c r="H61" s="42">
        <f t="shared" si="14"/>
        <v>111.99199785089283</v>
      </c>
      <c r="I61" s="42" t="e">
        <f t="shared" si="14"/>
        <v>#VALUE!</v>
      </c>
    </row>
    <row r="62" spans="1:11">
      <c r="A62" s="20" t="s">
        <v>42</v>
      </c>
      <c r="B62" s="40"/>
      <c r="C62" s="40"/>
      <c r="D62" s="40"/>
      <c r="E62" s="40"/>
      <c r="F62" s="40"/>
      <c r="G62" s="40"/>
      <c r="H62" s="40"/>
      <c r="I62" s="40"/>
    </row>
    <row r="63" spans="1:11" ht="30">
      <c r="A63" s="30" t="s">
        <v>43</v>
      </c>
      <c r="B63" s="38" t="s">
        <v>76</v>
      </c>
      <c r="C63" s="38">
        <f>10^((C60-161.04+7.1*LOG10(20)-7.5*LOG10(20)+(24.37-3.7*(20/C5)^2)*LOG10(C5)-20*LOG10(C4)+(3.2*(LOG10(17.625))^2-4.97)+0.6*(C6-1.5))/(43.42-3.1*LOG10(C5))+3)</f>
        <v>1586.9793393315681</v>
      </c>
      <c r="D63" s="38" t="s">
        <v>76</v>
      </c>
      <c r="E63" s="38">
        <f>10^((E60-161.04+7.1*LOG10(20)-7.5*LOG10(20)+(24.37-3.7*(20/E5)^2)*LOG10(E5)-20*LOG10(E4)+(3.2*(LOG10(17.625))^2-4.97)+0.6*(E6-1.5))/(43.42-3.1*LOG10(E5))+3)</f>
        <v>620.521228501206</v>
      </c>
      <c r="F63" s="38" t="s">
        <v>76</v>
      </c>
      <c r="G63" s="38">
        <f>10^((G60-161.04+7.1*LOG10(20)-7.5*LOG10(20)+(24.37-3.7*(20/G5)^2)*LOG10(G5)-20*LOG10(G4)+(3.2*(LOG10(17.625))^2-4.97)+0.6*(G6-1.5))/(43.42-3.1*LOG10(G5))+3)</f>
        <v>758.70159884845361</v>
      </c>
      <c r="H63" s="38" t="s">
        <v>76</v>
      </c>
      <c r="I63" s="38">
        <f>10^((I60-161.04+7.1*LOG10(20)-7.5*LOG10(20)+(24.37-3.7*(20/I5)^2)*LOG10(I5)-20*LOG10(I4)+(3.2*(LOG10(17.625))^2-4.97)+0.6*(I6-1.5))/(43.42-3.1*LOG10(I5))+3)</f>
        <v>293.18348237867502</v>
      </c>
    </row>
    <row r="64" spans="1:11" ht="30">
      <c r="A64" s="30" t="s">
        <v>44</v>
      </c>
      <c r="B64" s="38">
        <f>10^((B61-161.04+7.1*LOG10(20)-7.5*LOG10(20)+(24.37-3.7*(20/B5)^2)*LOG10(B5)-20*LOG10(B4)+(3.2*(LOG10(17.625))^2-4.97)+0.6*(B6-1.5))/(43.42-3.1*LOG10(B5))+3)</f>
        <v>1218.8586939494935</v>
      </c>
      <c r="C64" s="38" t="s">
        <v>76</v>
      </c>
      <c r="D64" s="38">
        <f>10^((D61-161.04+7.1*LOG10(20)-7.5*LOG10(20)+(24.37-3.7*(20/D5)^2)*LOG10(D5)-20*LOG10(D4)+(3.2*(LOG10(17.625))^2-4.97)+0.6*(D6-1.5))/(43.42-3.1*LOG10(D5))+3)</f>
        <v>487.94679815340464</v>
      </c>
      <c r="E64" s="38" t="s">
        <v>76</v>
      </c>
      <c r="F64" s="38">
        <f>10^((F61-161.04+7.1*LOG10(20)-7.5*LOG10(20)+(24.37-3.7*(20/F5)^2)*LOG10(F5)-20*LOG10(F4)+(3.2*(LOG10(17.625))^2-4.97)+0.6*(F6-1.5))/(43.42-3.1*LOG10(F5))+3)</f>
        <v>373.6002919251942</v>
      </c>
      <c r="G64" s="38" t="s">
        <v>76</v>
      </c>
      <c r="H64" s="38">
        <f>10^((H61-161.04+7.1*LOG10(20)-7.5*LOG10(20)+(24.37-3.7*(20/H5)^2)*LOG10(H5)-20*LOG10(H4)+(3.2*(LOG10(17.625))^2-4.97)+0.6*(H6-1.5))/(43.42-3.1*LOG10(H5))+3)</f>
        <v>162.42183695221661</v>
      </c>
      <c r="I64" s="38" t="s">
        <v>76</v>
      </c>
      <c r="K64" s="15"/>
    </row>
    <row r="65" spans="1:9" ht="18">
      <c r="A65" s="30" t="s">
        <v>143</v>
      </c>
      <c r="B65" s="36" t="s">
        <v>75</v>
      </c>
      <c r="C65" s="36">
        <f>PI()*(C63)^2</f>
        <v>7912111.8531992054</v>
      </c>
      <c r="D65" s="36" t="s">
        <v>75</v>
      </c>
      <c r="E65" s="36">
        <f>PI()*(E63)^2</f>
        <v>1209659.5542066253</v>
      </c>
      <c r="F65" s="36" t="s">
        <v>75</v>
      </c>
      <c r="G65" s="36">
        <f>PI()*(G63)^2</f>
        <v>1808389.0607244123</v>
      </c>
      <c r="H65" s="36" t="s">
        <v>75</v>
      </c>
      <c r="I65" s="36">
        <f>PI()*(I63)^2</f>
        <v>270040.47964145202</v>
      </c>
    </row>
    <row r="66" spans="1:9" ht="18">
      <c r="A66" s="30" t="s">
        <v>144</v>
      </c>
      <c r="B66" s="36">
        <f>PI()*(B64)^2</f>
        <v>4667201.932140043</v>
      </c>
      <c r="C66" s="36" t="s">
        <v>75</v>
      </c>
      <c r="D66" s="36">
        <f>PI()*(D64)^2</f>
        <v>747988.32258287491</v>
      </c>
      <c r="E66" s="36" t="s">
        <v>75</v>
      </c>
      <c r="F66" s="36">
        <f>PI()*(F64)^2</f>
        <v>438494.63741129014</v>
      </c>
      <c r="G66" s="36" t="s">
        <v>75</v>
      </c>
      <c r="H66" s="36">
        <f>PI()*(H64)^2</f>
        <v>82877.894353869517</v>
      </c>
      <c r="I66" s="36" t="s">
        <v>75</v>
      </c>
    </row>
    <row r="71" spans="1:9" s="16" customFormat="1" ht="15">
      <c r="A71" s="16" t="s">
        <v>158</v>
      </c>
      <c r="B71" s="46"/>
      <c r="C71" s="46"/>
      <c r="D71" s="46"/>
      <c r="E71" s="46"/>
      <c r="F71" s="47"/>
      <c r="G71" s="47"/>
      <c r="H71" s="47"/>
      <c r="I71" s="47"/>
    </row>
  </sheetData>
  <mergeCells count="2">
    <mergeCell ref="B1:E1"/>
    <mergeCell ref="F1:I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5"/>
  <sheetViews>
    <sheetView zoomScale="70" zoomScaleNormal="70" workbookViewId="0">
      <pane xSplit="1" ySplit="2" topLeftCell="B42" activePane="bottomRight" state="frozen"/>
      <selection pane="topRight" activeCell="B1" sqref="B1"/>
      <selection pane="bottomLeft" activeCell="A3" sqref="A3"/>
      <selection pane="bottomRight" activeCell="E52" sqref="E52"/>
    </sheetView>
  </sheetViews>
  <sheetFormatPr defaultRowHeight="14.25"/>
  <cols>
    <col min="1" max="1" width="69" style="51" customWidth="1"/>
    <col min="2" max="2" width="22.75" style="45" bestFit="1" customWidth="1"/>
    <col min="3" max="3" width="18.375" style="45" bestFit="1" customWidth="1"/>
    <col min="4" max="4" width="18.75" style="45" customWidth="1"/>
    <col min="5" max="5" width="19.375" style="45" customWidth="1"/>
    <col min="6" max="6" width="20.125" style="51" customWidth="1"/>
    <col min="7" max="8" width="18.125" style="51" customWidth="1"/>
    <col min="9" max="9" width="17.375" style="51" customWidth="1"/>
  </cols>
  <sheetData>
    <row r="1" spans="1:9">
      <c r="A1" s="59" t="s">
        <v>0</v>
      </c>
      <c r="B1" s="91" t="s">
        <v>167</v>
      </c>
      <c r="C1" s="91"/>
      <c r="D1" s="91"/>
      <c r="E1" s="92"/>
      <c r="F1" s="93" t="s">
        <v>168</v>
      </c>
      <c r="G1" s="93"/>
      <c r="H1" s="93"/>
      <c r="I1" s="93"/>
    </row>
    <row r="2" spans="1:9" ht="28.5">
      <c r="A2" s="60"/>
      <c r="B2" s="48" t="s">
        <v>51</v>
      </c>
      <c r="C2" s="48" t="s">
        <v>57</v>
      </c>
      <c r="D2" s="48" t="s">
        <v>55</v>
      </c>
      <c r="E2" s="48" t="s">
        <v>56</v>
      </c>
      <c r="F2" s="48" t="s">
        <v>58</v>
      </c>
      <c r="G2" s="48" t="s">
        <v>59</v>
      </c>
      <c r="H2" s="48" t="s">
        <v>60</v>
      </c>
      <c r="I2" s="48" t="s">
        <v>61</v>
      </c>
    </row>
    <row r="3" spans="1:9">
      <c r="A3" s="40" t="s">
        <v>1</v>
      </c>
      <c r="B3" s="61"/>
      <c r="C3" s="61"/>
      <c r="D3" s="61"/>
      <c r="E3" s="61"/>
      <c r="F3" s="61"/>
      <c r="G3" s="61"/>
      <c r="H3" s="61"/>
      <c r="I3" s="61"/>
    </row>
    <row r="4" spans="1:9" ht="15">
      <c r="A4" s="62" t="s">
        <v>2</v>
      </c>
      <c r="B4" s="39">
        <v>0.7</v>
      </c>
      <c r="C4" s="63">
        <v>0.7</v>
      </c>
      <c r="D4" s="39">
        <v>0.7</v>
      </c>
      <c r="E4" s="63">
        <v>0.7</v>
      </c>
      <c r="F4" s="39">
        <v>0.7</v>
      </c>
      <c r="G4" s="63">
        <v>0.7</v>
      </c>
      <c r="H4" s="39">
        <v>0.7</v>
      </c>
      <c r="I4" s="63">
        <v>0.7</v>
      </c>
    </row>
    <row r="5" spans="1:9" ht="15">
      <c r="A5" s="62" t="s">
        <v>3</v>
      </c>
      <c r="B5" s="63">
        <v>35</v>
      </c>
      <c r="C5" s="63">
        <v>35</v>
      </c>
      <c r="D5" s="63">
        <v>35</v>
      </c>
      <c r="E5" s="63">
        <v>35</v>
      </c>
      <c r="F5" s="63">
        <v>35</v>
      </c>
      <c r="G5" s="63">
        <v>35</v>
      </c>
      <c r="H5" s="63">
        <v>35</v>
      </c>
      <c r="I5" s="63">
        <v>35</v>
      </c>
    </row>
    <row r="6" spans="1:9" ht="15">
      <c r="A6" s="62" t="s">
        <v>4</v>
      </c>
      <c r="B6" s="39">
        <v>1.5</v>
      </c>
      <c r="C6" s="63">
        <v>1.5</v>
      </c>
      <c r="D6" s="39">
        <v>1.5</v>
      </c>
      <c r="E6" s="63">
        <v>1.5</v>
      </c>
      <c r="F6" s="39">
        <v>1.5</v>
      </c>
      <c r="G6" s="63">
        <v>1.5</v>
      </c>
      <c r="H6" s="39">
        <v>1.5</v>
      </c>
      <c r="I6" s="63">
        <v>1.5</v>
      </c>
    </row>
    <row r="7" spans="1:9" ht="31.5">
      <c r="A7" s="62" t="s">
        <v>138</v>
      </c>
      <c r="B7" s="22" t="s">
        <v>75</v>
      </c>
      <c r="C7" s="56">
        <v>0.95</v>
      </c>
      <c r="D7" s="22" t="s">
        <v>75</v>
      </c>
      <c r="E7" s="56">
        <v>0.95</v>
      </c>
      <c r="F7" s="56" t="s">
        <v>122</v>
      </c>
      <c r="G7" s="23">
        <v>0.95</v>
      </c>
      <c r="H7" s="56" t="s">
        <v>122</v>
      </c>
      <c r="I7" s="23">
        <v>0.95</v>
      </c>
    </row>
    <row r="8" spans="1:9" ht="31.5">
      <c r="A8" s="62" t="s">
        <v>139</v>
      </c>
      <c r="B8" s="22">
        <v>0.9</v>
      </c>
      <c r="C8" s="56" t="s">
        <v>122</v>
      </c>
      <c r="D8" s="22">
        <v>0.9</v>
      </c>
      <c r="E8" s="56" t="s">
        <v>122</v>
      </c>
      <c r="F8" s="56">
        <v>0.9</v>
      </c>
      <c r="G8" s="23" t="s">
        <v>75</v>
      </c>
      <c r="H8" s="56">
        <v>0.9</v>
      </c>
      <c r="I8" s="23" t="s">
        <v>75</v>
      </c>
    </row>
    <row r="9" spans="1:9" ht="15">
      <c r="A9" s="62" t="s">
        <v>5</v>
      </c>
      <c r="B9" s="37" t="s">
        <v>76</v>
      </c>
      <c r="C9" s="38">
        <f>64/(0.5*0.001)</f>
        <v>128000</v>
      </c>
      <c r="D9" s="37" t="s">
        <v>76</v>
      </c>
      <c r="E9" s="38">
        <f>64/(0.5*0.001)</f>
        <v>128000</v>
      </c>
      <c r="F9" s="63" t="s">
        <v>122</v>
      </c>
      <c r="G9" s="38">
        <f>2/(0.5*0.001)</f>
        <v>4000</v>
      </c>
      <c r="H9" s="63" t="s">
        <v>122</v>
      </c>
      <c r="I9" s="38">
        <f>2/(0.5*0.001)</f>
        <v>4000</v>
      </c>
    </row>
    <row r="10" spans="1:9" ht="30" customHeight="1">
      <c r="A10" s="62" t="s">
        <v>6</v>
      </c>
      <c r="B10" s="37">
        <f>1994400*3</f>
        <v>5983200</v>
      </c>
      <c r="C10" s="63" t="s">
        <v>122</v>
      </c>
      <c r="D10" s="37">
        <f>1994400*3</f>
        <v>5983200</v>
      </c>
      <c r="E10" s="63" t="s">
        <v>122</v>
      </c>
      <c r="F10" s="63">
        <f>187200*3</f>
        <v>561600</v>
      </c>
      <c r="G10" s="38" t="s">
        <v>75</v>
      </c>
      <c r="H10" s="63">
        <f>187200*3</f>
        <v>561600</v>
      </c>
      <c r="I10" s="38" t="s">
        <v>75</v>
      </c>
    </row>
    <row r="11" spans="1:9" ht="15">
      <c r="A11" s="62" t="s">
        <v>7</v>
      </c>
      <c r="B11" s="22" t="s">
        <v>75</v>
      </c>
      <c r="C11" s="56">
        <v>0.01</v>
      </c>
      <c r="D11" s="22" t="s">
        <v>75</v>
      </c>
      <c r="E11" s="56">
        <v>0.01</v>
      </c>
      <c r="F11" s="56" t="s">
        <v>122</v>
      </c>
      <c r="G11" s="23">
        <v>0.01</v>
      </c>
      <c r="H11" s="56" t="s">
        <v>122</v>
      </c>
      <c r="I11" s="23">
        <v>0.01</v>
      </c>
    </row>
    <row r="12" spans="1:9" ht="15">
      <c r="A12" s="62" t="s">
        <v>8</v>
      </c>
      <c r="B12" s="22">
        <v>0.1</v>
      </c>
      <c r="C12" s="56" t="s">
        <v>122</v>
      </c>
      <c r="D12" s="22">
        <v>0.1</v>
      </c>
      <c r="E12" s="56" t="s">
        <v>122</v>
      </c>
      <c r="F12" s="56">
        <v>0.1</v>
      </c>
      <c r="G12" s="23" t="s">
        <v>75</v>
      </c>
      <c r="H12" s="56">
        <v>0.1</v>
      </c>
      <c r="I12" s="23" t="s">
        <v>75</v>
      </c>
    </row>
    <row r="13" spans="1:9" ht="16.5">
      <c r="A13" s="62" t="s">
        <v>140</v>
      </c>
      <c r="B13" s="37">
        <f>B10/B40</f>
        <v>0.63923076923076927</v>
      </c>
      <c r="C13" s="63" t="s">
        <v>122</v>
      </c>
      <c r="D13" s="37">
        <f>D10/D40</f>
        <v>0.63923076923076927</v>
      </c>
      <c r="E13" s="63" t="s">
        <v>122</v>
      </c>
      <c r="F13" s="37">
        <f>F10/F40</f>
        <v>0.78</v>
      </c>
      <c r="G13" s="38" t="s">
        <v>76</v>
      </c>
      <c r="H13" s="37">
        <f>H10/H40</f>
        <v>0.78</v>
      </c>
      <c r="I13" s="38" t="s">
        <v>76</v>
      </c>
    </row>
    <row r="14" spans="1:9" ht="16.5">
      <c r="A14" s="62" t="s">
        <v>141</v>
      </c>
      <c r="B14" s="63" t="s">
        <v>119</v>
      </c>
      <c r="C14" s="63" t="s">
        <v>119</v>
      </c>
      <c r="D14" s="63" t="s">
        <v>120</v>
      </c>
      <c r="E14" s="63" t="s">
        <v>120</v>
      </c>
      <c r="F14" s="63" t="s">
        <v>119</v>
      </c>
      <c r="G14" s="63" t="s">
        <v>119</v>
      </c>
      <c r="H14" s="63" t="s">
        <v>120</v>
      </c>
      <c r="I14" s="63" t="s">
        <v>120</v>
      </c>
    </row>
    <row r="15" spans="1:9" ht="15">
      <c r="A15" s="62" t="s">
        <v>152</v>
      </c>
      <c r="B15" s="37">
        <v>120</v>
      </c>
      <c r="C15" s="38">
        <v>120</v>
      </c>
      <c r="D15" s="37">
        <v>3</v>
      </c>
      <c r="E15" s="38">
        <v>3</v>
      </c>
      <c r="F15" s="37">
        <v>120</v>
      </c>
      <c r="G15" s="38">
        <v>120</v>
      </c>
      <c r="H15" s="38">
        <v>3</v>
      </c>
      <c r="I15" s="38">
        <v>3</v>
      </c>
    </row>
    <row r="16" spans="1:9" ht="15">
      <c r="A16" s="62" t="s">
        <v>9</v>
      </c>
      <c r="B16" s="37">
        <v>2</v>
      </c>
      <c r="C16" s="63">
        <v>2</v>
      </c>
      <c r="D16" s="37">
        <v>2</v>
      </c>
      <c r="E16" s="63">
        <v>2</v>
      </c>
      <c r="F16" s="63">
        <v>2</v>
      </c>
      <c r="G16" s="38">
        <v>2</v>
      </c>
      <c r="H16" s="63">
        <v>2</v>
      </c>
      <c r="I16" s="38">
        <v>2</v>
      </c>
    </row>
    <row r="17" spans="1:9">
      <c r="A17" s="40" t="s">
        <v>10</v>
      </c>
      <c r="B17" s="61"/>
      <c r="C17" s="61"/>
      <c r="D17" s="61"/>
      <c r="E17" s="61"/>
      <c r="F17" s="61"/>
      <c r="G17" s="61"/>
      <c r="H17" s="61"/>
      <c r="I17" s="61"/>
    </row>
    <row r="18" spans="1:9" ht="30">
      <c r="A18" s="62" t="s">
        <v>153</v>
      </c>
      <c r="B18" s="37">
        <v>64</v>
      </c>
      <c r="C18" s="63">
        <v>64</v>
      </c>
      <c r="D18" s="37">
        <v>64</v>
      </c>
      <c r="E18" s="63">
        <v>64</v>
      </c>
      <c r="F18" s="38">
        <v>1</v>
      </c>
      <c r="G18" s="63">
        <v>1</v>
      </c>
      <c r="H18" s="38">
        <v>1</v>
      </c>
      <c r="I18" s="63">
        <v>1</v>
      </c>
    </row>
    <row r="19" spans="1:9" ht="15">
      <c r="A19" s="62" t="s">
        <v>11</v>
      </c>
      <c r="B19" s="37">
        <v>28</v>
      </c>
      <c r="C19" s="63">
        <v>28</v>
      </c>
      <c r="D19" s="37">
        <v>28</v>
      </c>
      <c r="E19" s="63">
        <v>28</v>
      </c>
      <c r="F19" s="38">
        <v>23</v>
      </c>
      <c r="G19" s="63">
        <v>23</v>
      </c>
      <c r="H19" s="38">
        <v>23</v>
      </c>
      <c r="I19" s="63">
        <v>23</v>
      </c>
    </row>
    <row r="20" spans="1:9" ht="30">
      <c r="A20" s="64" t="s">
        <v>154</v>
      </c>
      <c r="B20" s="43">
        <f t="shared" ref="B20:I20" si="0">B19+10*LOG10(B18)</f>
        <v>46.061799739838875</v>
      </c>
      <c r="C20" s="43">
        <f t="shared" si="0"/>
        <v>46.061799739838875</v>
      </c>
      <c r="D20" s="43">
        <f t="shared" si="0"/>
        <v>46.061799739838875</v>
      </c>
      <c r="E20" s="43">
        <f t="shared" si="0"/>
        <v>46.061799739838875</v>
      </c>
      <c r="F20" s="43">
        <f t="shared" si="0"/>
        <v>23</v>
      </c>
      <c r="G20" s="43">
        <f t="shared" si="0"/>
        <v>23</v>
      </c>
      <c r="H20" s="43">
        <f t="shared" si="0"/>
        <v>23</v>
      </c>
      <c r="I20" s="43">
        <f t="shared" si="0"/>
        <v>23</v>
      </c>
    </row>
    <row r="21" spans="1:9" ht="45" customHeight="1">
      <c r="A21" s="62" t="s">
        <v>12</v>
      </c>
      <c r="B21" s="37">
        <v>8</v>
      </c>
      <c r="C21" s="63">
        <v>8</v>
      </c>
      <c r="D21" s="37">
        <v>8</v>
      </c>
      <c r="E21" s="63">
        <v>8</v>
      </c>
      <c r="F21" s="38">
        <v>0</v>
      </c>
      <c r="G21" s="63">
        <v>0</v>
      </c>
      <c r="H21" s="38">
        <v>0</v>
      </c>
      <c r="I21" s="63">
        <v>0</v>
      </c>
    </row>
    <row r="22" spans="1:9" ht="30">
      <c r="A22" s="65" t="s">
        <v>13</v>
      </c>
      <c r="B22" s="43">
        <f t="shared" ref="B22:I22" si="1">IF(B18&gt;=2, 10*LOG10(B18/2), 0)</f>
        <v>15.051499783199061</v>
      </c>
      <c r="C22" s="43">
        <f t="shared" si="1"/>
        <v>15.051499783199061</v>
      </c>
      <c r="D22" s="43">
        <f t="shared" si="1"/>
        <v>15.051499783199061</v>
      </c>
      <c r="E22" s="43">
        <f t="shared" si="1"/>
        <v>15.051499783199061</v>
      </c>
      <c r="F22" s="43">
        <f t="shared" si="1"/>
        <v>0</v>
      </c>
      <c r="G22" s="43">
        <f t="shared" si="1"/>
        <v>0</v>
      </c>
      <c r="H22" s="43">
        <f t="shared" si="1"/>
        <v>0</v>
      </c>
      <c r="I22" s="43">
        <f t="shared" si="1"/>
        <v>0</v>
      </c>
    </row>
    <row r="23" spans="1:9" ht="15">
      <c r="A23" s="62" t="s">
        <v>14</v>
      </c>
      <c r="B23" s="37">
        <v>0</v>
      </c>
      <c r="C23" s="38">
        <v>0</v>
      </c>
      <c r="D23" s="37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</row>
    <row r="24" spans="1:9" ht="15">
      <c r="A24" s="62" t="s">
        <v>15</v>
      </c>
      <c r="B24" s="37">
        <v>0</v>
      </c>
      <c r="C24" s="38">
        <v>0</v>
      </c>
      <c r="D24" s="37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</row>
    <row r="25" spans="1:9" ht="30">
      <c r="A25" s="62" t="s">
        <v>16</v>
      </c>
      <c r="B25" s="37">
        <v>3</v>
      </c>
      <c r="C25" s="38">
        <v>3</v>
      </c>
      <c r="D25" s="37">
        <v>3</v>
      </c>
      <c r="E25" s="38">
        <v>3</v>
      </c>
      <c r="F25" s="38">
        <v>1</v>
      </c>
      <c r="G25" s="38">
        <v>1</v>
      </c>
      <c r="H25" s="38">
        <v>1</v>
      </c>
      <c r="I25" s="38">
        <v>1</v>
      </c>
    </row>
    <row r="26" spans="1:9" ht="15">
      <c r="A26" s="66" t="s">
        <v>17</v>
      </c>
      <c r="B26" s="42">
        <f t="shared" ref="B26:I26" si="2">B20+B21+B22+B23-B25</f>
        <v>66.113299523037938</v>
      </c>
      <c r="C26" s="42">
        <f t="shared" si="2"/>
        <v>66.113299523037938</v>
      </c>
      <c r="D26" s="42">
        <f t="shared" si="2"/>
        <v>66.113299523037938</v>
      </c>
      <c r="E26" s="42">
        <f t="shared" si="2"/>
        <v>66.113299523037938</v>
      </c>
      <c r="F26" s="42">
        <f t="shared" si="2"/>
        <v>22</v>
      </c>
      <c r="G26" s="42">
        <f t="shared" si="2"/>
        <v>22</v>
      </c>
      <c r="H26" s="42">
        <f t="shared" si="2"/>
        <v>22</v>
      </c>
      <c r="I26" s="42">
        <f t="shared" si="2"/>
        <v>22</v>
      </c>
    </row>
    <row r="27" spans="1:9" ht="15">
      <c r="A27" s="66" t="s">
        <v>18</v>
      </c>
      <c r="B27" s="42">
        <f t="shared" ref="B27:I27" si="3">B20+B21+B22-B24-B25</f>
        <v>66.113299523037938</v>
      </c>
      <c r="C27" s="42">
        <f t="shared" si="3"/>
        <v>66.113299523037938</v>
      </c>
      <c r="D27" s="42">
        <f t="shared" si="3"/>
        <v>66.113299523037938</v>
      </c>
      <c r="E27" s="42">
        <f t="shared" si="3"/>
        <v>66.113299523037938</v>
      </c>
      <c r="F27" s="42">
        <f t="shared" si="3"/>
        <v>22</v>
      </c>
      <c r="G27" s="42">
        <f t="shared" si="3"/>
        <v>22</v>
      </c>
      <c r="H27" s="42">
        <f t="shared" si="3"/>
        <v>22</v>
      </c>
      <c r="I27" s="42">
        <f t="shared" si="3"/>
        <v>22</v>
      </c>
    </row>
    <row r="28" spans="1:9">
      <c r="A28" s="40" t="s">
        <v>19</v>
      </c>
      <c r="B28" s="61"/>
      <c r="C28" s="61"/>
      <c r="D28" s="61"/>
      <c r="E28" s="61"/>
      <c r="F28" s="61"/>
      <c r="G28" s="61"/>
      <c r="H28" s="61"/>
      <c r="I28" s="61"/>
    </row>
    <row r="29" spans="1:9" ht="30">
      <c r="A29" s="62" t="s">
        <v>155</v>
      </c>
      <c r="B29" s="37">
        <v>2</v>
      </c>
      <c r="C29" s="63">
        <v>2</v>
      </c>
      <c r="D29" s="37">
        <v>2</v>
      </c>
      <c r="E29" s="63">
        <v>2</v>
      </c>
      <c r="F29" s="63">
        <v>64</v>
      </c>
      <c r="G29" s="63">
        <v>64</v>
      </c>
      <c r="H29" s="63">
        <v>64</v>
      </c>
      <c r="I29" s="63">
        <v>64</v>
      </c>
    </row>
    <row r="30" spans="1:9" ht="15">
      <c r="A30" s="62" t="s">
        <v>20</v>
      </c>
      <c r="B30" s="37">
        <v>0</v>
      </c>
      <c r="C30" s="63">
        <v>0</v>
      </c>
      <c r="D30" s="37">
        <v>0</v>
      </c>
      <c r="E30" s="63">
        <v>0</v>
      </c>
      <c r="F30" s="63">
        <v>8</v>
      </c>
      <c r="G30" s="63">
        <v>8</v>
      </c>
      <c r="H30" s="63">
        <v>8</v>
      </c>
      <c r="I30" s="63">
        <v>8</v>
      </c>
    </row>
    <row r="31" spans="1:9" ht="28.5">
      <c r="A31" s="67" t="s">
        <v>106</v>
      </c>
      <c r="B31" s="43">
        <f t="shared" ref="B31:I31" si="4">IF(B29&gt;=2, 10*LOG10(B29/2), 0)</f>
        <v>0</v>
      </c>
      <c r="C31" s="43">
        <f t="shared" si="4"/>
        <v>0</v>
      </c>
      <c r="D31" s="43">
        <f t="shared" si="4"/>
        <v>0</v>
      </c>
      <c r="E31" s="43">
        <f t="shared" si="4"/>
        <v>0</v>
      </c>
      <c r="F31" s="43">
        <f t="shared" si="4"/>
        <v>15.051499783199061</v>
      </c>
      <c r="G31" s="43">
        <f t="shared" si="4"/>
        <v>15.051499783199061</v>
      </c>
      <c r="H31" s="43">
        <f t="shared" si="4"/>
        <v>15.051499783199061</v>
      </c>
      <c r="I31" s="43">
        <f t="shared" si="4"/>
        <v>15.051499783199061</v>
      </c>
    </row>
    <row r="32" spans="1:9" ht="30">
      <c r="A32" s="62" t="s">
        <v>21</v>
      </c>
      <c r="B32" s="37">
        <v>1</v>
      </c>
      <c r="C32" s="63">
        <v>1</v>
      </c>
      <c r="D32" s="37">
        <v>1</v>
      </c>
      <c r="E32" s="63">
        <v>1</v>
      </c>
      <c r="F32" s="38">
        <v>3</v>
      </c>
      <c r="G32" s="63">
        <v>3</v>
      </c>
      <c r="H32" s="38">
        <v>3</v>
      </c>
      <c r="I32" s="63">
        <v>3</v>
      </c>
    </row>
    <row r="33" spans="1:9" ht="15">
      <c r="A33" s="62" t="s">
        <v>22</v>
      </c>
      <c r="B33" s="38">
        <v>7</v>
      </c>
      <c r="C33" s="38">
        <v>7</v>
      </c>
      <c r="D33" s="38">
        <v>7</v>
      </c>
      <c r="E33" s="38">
        <v>7</v>
      </c>
      <c r="F33" s="38">
        <v>5</v>
      </c>
      <c r="G33" s="38">
        <v>5</v>
      </c>
      <c r="H33" s="38">
        <v>5</v>
      </c>
      <c r="I33" s="38">
        <v>5</v>
      </c>
    </row>
    <row r="34" spans="1:9" ht="15">
      <c r="A34" s="62" t="s">
        <v>23</v>
      </c>
      <c r="B34" s="38">
        <v>-174</v>
      </c>
      <c r="C34" s="38">
        <v>-174</v>
      </c>
      <c r="D34" s="38">
        <v>-174</v>
      </c>
      <c r="E34" s="38">
        <v>-174</v>
      </c>
      <c r="F34" s="37">
        <v>-174</v>
      </c>
      <c r="G34" s="38">
        <v>-174</v>
      </c>
      <c r="H34" s="37">
        <v>-174</v>
      </c>
      <c r="I34" s="38">
        <v>-174</v>
      </c>
    </row>
    <row r="35" spans="1:9" ht="30">
      <c r="A35" s="62" t="s">
        <v>24</v>
      </c>
      <c r="B35" s="37" t="s">
        <v>75</v>
      </c>
      <c r="C35" s="38">
        <v>-169.3</v>
      </c>
      <c r="D35" s="37" t="s">
        <v>75</v>
      </c>
      <c r="E35" s="38">
        <v>-169.3</v>
      </c>
      <c r="F35" s="38" t="s">
        <v>76</v>
      </c>
      <c r="G35" s="38">
        <v>-161.69999999999999</v>
      </c>
      <c r="H35" s="38" t="s">
        <v>76</v>
      </c>
      <c r="I35" s="38">
        <v>-161.69999999999999</v>
      </c>
    </row>
    <row r="36" spans="1:9" ht="15">
      <c r="A36" s="62" t="s">
        <v>25</v>
      </c>
      <c r="B36" s="37">
        <v>-169.3</v>
      </c>
      <c r="C36" s="38" t="s">
        <v>75</v>
      </c>
      <c r="D36" s="37">
        <v>-169.3</v>
      </c>
      <c r="E36" s="38" t="s">
        <v>75</v>
      </c>
      <c r="F36" s="38">
        <v>-165.7</v>
      </c>
      <c r="G36" s="38" t="s">
        <v>76</v>
      </c>
      <c r="H36" s="38">
        <v>-165.7</v>
      </c>
      <c r="I36" s="38" t="s">
        <v>76</v>
      </c>
    </row>
    <row r="37" spans="1:9" ht="30">
      <c r="A37" s="68" t="s">
        <v>45</v>
      </c>
      <c r="B37" s="42" t="e">
        <f t="shared" ref="B37:I37" si="5">10*LOG10(10^((B33+B34)/10)+10^(B35/10))</f>
        <v>#VALUE!</v>
      </c>
      <c r="C37" s="42">
        <f t="shared" si="5"/>
        <v>-164.98918835931039</v>
      </c>
      <c r="D37" s="42" t="e">
        <f t="shared" si="5"/>
        <v>#VALUE!</v>
      </c>
      <c r="E37" s="42">
        <f t="shared" si="5"/>
        <v>-164.98918835931039</v>
      </c>
      <c r="F37" s="42" t="e">
        <f t="shared" si="5"/>
        <v>#VALUE!</v>
      </c>
      <c r="G37" s="42">
        <f t="shared" si="5"/>
        <v>-160.9583889004532</v>
      </c>
      <c r="H37" s="42" t="e">
        <f t="shared" si="5"/>
        <v>#VALUE!</v>
      </c>
      <c r="I37" s="42">
        <f t="shared" si="5"/>
        <v>-160.9583889004532</v>
      </c>
    </row>
    <row r="38" spans="1:9" ht="30">
      <c r="A38" s="68" t="s">
        <v>46</v>
      </c>
      <c r="B38" s="42">
        <f t="shared" ref="B38:I38" si="6">10*LOG10(10^((B33+B34)/10)+10^(B36/10))</f>
        <v>-164.98918835931039</v>
      </c>
      <c r="C38" s="42" t="e">
        <f t="shared" si="6"/>
        <v>#VALUE!</v>
      </c>
      <c r="D38" s="42">
        <f t="shared" si="6"/>
        <v>-164.98918835931039</v>
      </c>
      <c r="E38" s="42" t="e">
        <f t="shared" si="6"/>
        <v>#VALUE!</v>
      </c>
      <c r="F38" s="42">
        <f t="shared" si="6"/>
        <v>-164.03352307536667</v>
      </c>
      <c r="G38" s="42" t="e">
        <f t="shared" si="6"/>
        <v>#VALUE!</v>
      </c>
      <c r="H38" s="42">
        <f t="shared" si="6"/>
        <v>-164.03352307536667</v>
      </c>
      <c r="I38" s="42" t="e">
        <f t="shared" si="6"/>
        <v>#VALUE!</v>
      </c>
    </row>
    <row r="39" spans="1:9" ht="30">
      <c r="A39" s="62" t="s">
        <v>26</v>
      </c>
      <c r="B39" s="37" t="s">
        <v>75</v>
      </c>
      <c r="C39" s="37">
        <f>'NR MaxN_RB'!$D$6*12*15*1000</f>
        <v>9360000</v>
      </c>
      <c r="D39" s="37" t="s">
        <v>75</v>
      </c>
      <c r="E39" s="37">
        <f>'NR MaxN_RB'!$D$6*12*15*1000</f>
        <v>9360000</v>
      </c>
      <c r="F39" s="63" t="s">
        <v>124</v>
      </c>
      <c r="G39" s="38">
        <f>1*12*15*1000</f>
        <v>180000</v>
      </c>
      <c r="H39" s="63" t="s">
        <v>124</v>
      </c>
      <c r="I39" s="38">
        <f>1*12*15*1000</f>
        <v>180000</v>
      </c>
    </row>
    <row r="40" spans="1:9" ht="30">
      <c r="A40" s="62" t="s">
        <v>27</v>
      </c>
      <c r="B40" s="37">
        <f>'NR MaxN_RB'!$D$6*12*15*1000</f>
        <v>9360000</v>
      </c>
      <c r="C40" s="63" t="s">
        <v>122</v>
      </c>
      <c r="D40" s="37">
        <f>'NR MaxN_RB'!$D$6*12*15*1000</f>
        <v>9360000</v>
      </c>
      <c r="E40" s="63" t="s">
        <v>122</v>
      </c>
      <c r="F40" s="37">
        <f>4*12*15*1000</f>
        <v>720000</v>
      </c>
      <c r="G40" s="38" t="s">
        <v>76</v>
      </c>
      <c r="H40" s="37">
        <f>4*12*15*1000</f>
        <v>720000</v>
      </c>
      <c r="I40" s="38" t="s">
        <v>76</v>
      </c>
    </row>
    <row r="41" spans="1:9" ht="15">
      <c r="A41" s="66" t="s">
        <v>28</v>
      </c>
      <c r="B41" s="42" t="e">
        <f t="shared" ref="B41:I41" si="7">B37+10*LOG10(B39)</f>
        <v>#VALUE!</v>
      </c>
      <c r="C41" s="42">
        <f t="shared" si="7"/>
        <v>-95.276429871929338</v>
      </c>
      <c r="D41" s="42" t="e">
        <f t="shared" si="7"/>
        <v>#VALUE!</v>
      </c>
      <c r="E41" s="42">
        <f t="shared" si="7"/>
        <v>-95.276429871929338</v>
      </c>
      <c r="F41" s="42" t="e">
        <f t="shared" si="7"/>
        <v>#VALUE!</v>
      </c>
      <c r="G41" s="42">
        <f t="shared" si="7"/>
        <v>-108.40566384942014</v>
      </c>
      <c r="H41" s="42" t="e">
        <f t="shared" si="7"/>
        <v>#VALUE!</v>
      </c>
      <c r="I41" s="42">
        <f t="shared" si="7"/>
        <v>-108.40566384942014</v>
      </c>
    </row>
    <row r="42" spans="1:9" ht="15">
      <c r="A42" s="66" t="s">
        <v>29</v>
      </c>
      <c r="B42" s="42">
        <f t="shared" ref="B42:I42" si="8">B38+10*LOG10(B40)</f>
        <v>-95.276429871929338</v>
      </c>
      <c r="C42" s="42" t="e">
        <f t="shared" si="8"/>
        <v>#VALUE!</v>
      </c>
      <c r="D42" s="42">
        <f t="shared" si="8"/>
        <v>-95.276429871929338</v>
      </c>
      <c r="E42" s="42" t="e">
        <f t="shared" si="8"/>
        <v>#VALUE!</v>
      </c>
      <c r="F42" s="42">
        <f t="shared" si="8"/>
        <v>-105.46019811105398</v>
      </c>
      <c r="G42" s="42" t="e">
        <f t="shared" si="8"/>
        <v>#VALUE!</v>
      </c>
      <c r="H42" s="42">
        <f t="shared" si="8"/>
        <v>-105.46019811105398</v>
      </c>
      <c r="I42" s="42" t="e">
        <f t="shared" si="8"/>
        <v>#VALUE!</v>
      </c>
    </row>
    <row r="43" spans="1:9" ht="15">
      <c r="A43" s="62" t="s">
        <v>30</v>
      </c>
      <c r="B43" s="37" t="s">
        <v>74</v>
      </c>
      <c r="C43" s="38">
        <v>-7.4</v>
      </c>
      <c r="D43" s="37" t="s">
        <v>75</v>
      </c>
      <c r="E43" s="38">
        <v>-7.5</v>
      </c>
      <c r="F43" s="37" t="s">
        <v>74</v>
      </c>
      <c r="G43" s="83">
        <v>-6.3</v>
      </c>
      <c r="H43" s="84" t="s">
        <v>75</v>
      </c>
      <c r="I43" s="38">
        <v>-6.3</v>
      </c>
    </row>
    <row r="44" spans="1:9" ht="15">
      <c r="A44" s="62" t="s">
        <v>31</v>
      </c>
      <c r="B44" s="38">
        <v>4.0999999999999996</v>
      </c>
      <c r="C44" s="38" t="s">
        <v>74</v>
      </c>
      <c r="D44" s="38">
        <v>1.4</v>
      </c>
      <c r="E44" s="38" t="s">
        <v>74</v>
      </c>
      <c r="F44" s="38">
        <v>7.3</v>
      </c>
      <c r="G44" s="38" t="s">
        <v>74</v>
      </c>
      <c r="H44" s="38">
        <v>4.7</v>
      </c>
      <c r="I44" s="38" t="s">
        <v>74</v>
      </c>
    </row>
    <row r="45" spans="1:9" ht="15">
      <c r="A45" s="62" t="s">
        <v>32</v>
      </c>
      <c r="B45" s="37">
        <v>2</v>
      </c>
      <c r="C45" s="38">
        <v>2</v>
      </c>
      <c r="D45" s="37">
        <v>2</v>
      </c>
      <c r="E45" s="38">
        <v>2</v>
      </c>
      <c r="F45" s="63">
        <v>2</v>
      </c>
      <c r="G45" s="38">
        <v>2</v>
      </c>
      <c r="H45" s="63">
        <v>2</v>
      </c>
      <c r="I45" s="38">
        <v>2</v>
      </c>
    </row>
    <row r="46" spans="1:9" ht="15">
      <c r="A46" s="62" t="s">
        <v>33</v>
      </c>
      <c r="B46" s="37" t="s">
        <v>75</v>
      </c>
      <c r="C46" s="38">
        <v>0</v>
      </c>
      <c r="D46" s="37" t="s">
        <v>75</v>
      </c>
      <c r="E46" s="38">
        <v>0</v>
      </c>
      <c r="F46" s="63" t="s">
        <v>124</v>
      </c>
      <c r="G46" s="38">
        <v>0</v>
      </c>
      <c r="H46" s="63" t="s">
        <v>124</v>
      </c>
      <c r="I46" s="38">
        <v>0</v>
      </c>
    </row>
    <row r="47" spans="1:9" ht="15">
      <c r="A47" s="62" t="s">
        <v>34</v>
      </c>
      <c r="B47" s="37">
        <v>0.5</v>
      </c>
      <c r="C47" s="38" t="s">
        <v>75</v>
      </c>
      <c r="D47" s="37">
        <v>0.5</v>
      </c>
      <c r="E47" s="38" t="s">
        <v>75</v>
      </c>
      <c r="F47" s="63">
        <v>0.5</v>
      </c>
      <c r="G47" s="38" t="s">
        <v>76</v>
      </c>
      <c r="H47" s="63">
        <v>0.5</v>
      </c>
      <c r="I47" s="38" t="s">
        <v>76</v>
      </c>
    </row>
    <row r="48" spans="1:9" ht="15">
      <c r="A48" s="68" t="s">
        <v>47</v>
      </c>
      <c r="B48" s="42" t="e">
        <f t="shared" ref="B48:I48" si="9">B41+B43+B45-B46</f>
        <v>#VALUE!</v>
      </c>
      <c r="C48" s="42">
        <f t="shared" si="9"/>
        <v>-100.67642987192934</v>
      </c>
      <c r="D48" s="42" t="e">
        <f t="shared" si="9"/>
        <v>#VALUE!</v>
      </c>
      <c r="E48" s="42">
        <f t="shared" si="9"/>
        <v>-100.77642987192934</v>
      </c>
      <c r="F48" s="42" t="e">
        <f t="shared" si="9"/>
        <v>#VALUE!</v>
      </c>
      <c r="G48" s="42">
        <f t="shared" si="9"/>
        <v>-112.70566384942013</v>
      </c>
      <c r="H48" s="42" t="e">
        <f t="shared" si="9"/>
        <v>#VALUE!</v>
      </c>
      <c r="I48" s="42">
        <f t="shared" si="9"/>
        <v>-112.70566384942013</v>
      </c>
    </row>
    <row r="49" spans="1:9" ht="15">
      <c r="A49" s="68" t="s">
        <v>48</v>
      </c>
      <c r="B49" s="42">
        <f>B42+B44+B45-B47</f>
        <v>-89.676429871929344</v>
      </c>
      <c r="C49" s="42" t="e">
        <f t="shared" ref="C49:I49" si="10">C42+C44+C45-C47</f>
        <v>#VALUE!</v>
      </c>
      <c r="D49" s="42">
        <f t="shared" si="10"/>
        <v>-92.376429871929332</v>
      </c>
      <c r="E49" s="42" t="e">
        <f t="shared" si="10"/>
        <v>#VALUE!</v>
      </c>
      <c r="F49" s="42">
        <f t="shared" si="10"/>
        <v>-96.660198111053987</v>
      </c>
      <c r="G49" s="42" t="e">
        <f t="shared" si="10"/>
        <v>#VALUE!</v>
      </c>
      <c r="H49" s="42">
        <f t="shared" si="10"/>
        <v>-99.260198111053981</v>
      </c>
      <c r="I49" s="42" t="e">
        <f t="shared" si="10"/>
        <v>#VALUE!</v>
      </c>
    </row>
    <row r="50" spans="1:9" ht="15">
      <c r="A50" s="68" t="s">
        <v>133</v>
      </c>
      <c r="B50" s="42" t="e">
        <f t="shared" ref="B50:I50" si="11">B26+B30+B31-B48</f>
        <v>#VALUE!</v>
      </c>
      <c r="C50" s="42">
        <f t="shared" si="11"/>
        <v>166.78972939496728</v>
      </c>
      <c r="D50" s="42" t="e">
        <f t="shared" si="11"/>
        <v>#VALUE!</v>
      </c>
      <c r="E50" s="42">
        <f t="shared" si="11"/>
        <v>166.88972939496728</v>
      </c>
      <c r="F50" s="42" t="e">
        <f t="shared" si="11"/>
        <v>#VALUE!</v>
      </c>
      <c r="G50" s="42">
        <f t="shared" si="11"/>
        <v>157.75716363261921</v>
      </c>
      <c r="H50" s="42" t="e">
        <f t="shared" si="11"/>
        <v>#VALUE!</v>
      </c>
      <c r="I50" s="42">
        <f t="shared" si="11"/>
        <v>157.75716363261921</v>
      </c>
    </row>
    <row r="51" spans="1:9" ht="15">
      <c r="A51" s="68" t="s">
        <v>134</v>
      </c>
      <c r="B51" s="42">
        <f t="shared" ref="B51:I51" si="12">B27+B30+B31-B49</f>
        <v>155.78972939496728</v>
      </c>
      <c r="C51" s="42" t="e">
        <f t="shared" si="12"/>
        <v>#VALUE!</v>
      </c>
      <c r="D51" s="42">
        <f t="shared" si="12"/>
        <v>158.48972939496727</v>
      </c>
      <c r="E51" s="42" t="e">
        <f t="shared" si="12"/>
        <v>#VALUE!</v>
      </c>
      <c r="F51" s="42">
        <f t="shared" si="12"/>
        <v>141.71169789425306</v>
      </c>
      <c r="G51" s="42" t="e">
        <f t="shared" si="12"/>
        <v>#VALUE!</v>
      </c>
      <c r="H51" s="42">
        <f t="shared" si="12"/>
        <v>144.31169789425303</v>
      </c>
      <c r="I51" s="42" t="e">
        <f t="shared" si="12"/>
        <v>#VALUE!</v>
      </c>
    </row>
    <row r="52" spans="1:9">
      <c r="A52" s="40" t="s">
        <v>35</v>
      </c>
      <c r="B52" s="61"/>
      <c r="C52" s="61"/>
      <c r="D52" s="61"/>
      <c r="E52" s="61"/>
      <c r="F52" s="61"/>
      <c r="G52" s="61"/>
      <c r="H52" s="61"/>
      <c r="I52" s="61"/>
    </row>
    <row r="53" spans="1:9" ht="15">
      <c r="A53" s="62" t="s">
        <v>36</v>
      </c>
      <c r="B53" s="63">
        <v>8</v>
      </c>
      <c r="C53" s="63">
        <v>8</v>
      </c>
      <c r="D53" s="63">
        <v>8</v>
      </c>
      <c r="E53" s="63">
        <v>8</v>
      </c>
      <c r="F53" s="63">
        <v>8</v>
      </c>
      <c r="G53" s="63">
        <v>8</v>
      </c>
      <c r="H53" s="63">
        <v>8</v>
      </c>
      <c r="I53" s="63">
        <v>8</v>
      </c>
    </row>
    <row r="54" spans="1:9" ht="18">
      <c r="A54" s="69" t="s">
        <v>142</v>
      </c>
      <c r="B54" s="63"/>
      <c r="C54" s="63"/>
      <c r="D54" s="63"/>
      <c r="E54" s="63"/>
      <c r="F54" s="63"/>
      <c r="G54" s="63"/>
      <c r="H54" s="63"/>
      <c r="I54" s="63"/>
    </row>
    <row r="55" spans="1:9" ht="30">
      <c r="A55" s="62" t="s">
        <v>37</v>
      </c>
      <c r="B55" s="45" t="s">
        <v>162</v>
      </c>
      <c r="C55" s="63">
        <v>10.48</v>
      </c>
      <c r="D55" s="63" t="s">
        <v>109</v>
      </c>
      <c r="E55" s="63">
        <v>8.6</v>
      </c>
      <c r="F55" s="45" t="s">
        <v>75</v>
      </c>
      <c r="G55" s="63">
        <v>10.48</v>
      </c>
      <c r="H55" s="63" t="s">
        <v>109</v>
      </c>
      <c r="I55" s="63">
        <v>8.6</v>
      </c>
    </row>
    <row r="56" spans="1:9" ht="30">
      <c r="A56" s="62" t="s">
        <v>38</v>
      </c>
      <c r="B56" s="63">
        <v>6.68</v>
      </c>
      <c r="C56" s="45" t="s">
        <v>162</v>
      </c>
      <c r="D56" s="63">
        <v>5.27</v>
      </c>
      <c r="E56" s="45" t="s">
        <v>109</v>
      </c>
      <c r="F56" s="63">
        <v>6.68</v>
      </c>
      <c r="G56" s="45" t="s">
        <v>75</v>
      </c>
      <c r="H56" s="63">
        <v>5.27</v>
      </c>
      <c r="I56" s="44" t="s">
        <v>109</v>
      </c>
    </row>
    <row r="57" spans="1:9" ht="15">
      <c r="A57" s="62" t="s">
        <v>39</v>
      </c>
      <c r="B57" s="63">
        <v>0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3">
        <v>0</v>
      </c>
    </row>
    <row r="58" spans="1:9" ht="15">
      <c r="A58" s="62" t="s">
        <v>40</v>
      </c>
      <c r="B58" s="39">
        <v>9</v>
      </c>
      <c r="C58" s="39">
        <v>9</v>
      </c>
      <c r="D58" s="39">
        <f>10+0.5*5</f>
        <v>12.5</v>
      </c>
      <c r="E58" s="39">
        <f>10+0.5*5</f>
        <v>12.5</v>
      </c>
      <c r="F58" s="39">
        <v>9</v>
      </c>
      <c r="G58" s="39">
        <v>9</v>
      </c>
      <c r="H58" s="39">
        <f>10+0.5*5</f>
        <v>12.5</v>
      </c>
      <c r="I58" s="39">
        <f>10+0.5*5</f>
        <v>12.5</v>
      </c>
    </row>
    <row r="59" spans="1:9" ht="15">
      <c r="A59" s="62" t="s">
        <v>41</v>
      </c>
      <c r="B59" s="63">
        <v>0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</row>
    <row r="60" spans="1:9" ht="30">
      <c r="A60" s="68" t="s">
        <v>54</v>
      </c>
      <c r="B60" s="42" t="e">
        <f t="shared" ref="B60:I60" si="13">B50-B55+B57-B58+B59-B32</f>
        <v>#VALUE!</v>
      </c>
      <c r="C60" s="42">
        <f t="shared" si="13"/>
        <v>146.30972939496729</v>
      </c>
      <c r="D60" s="42" t="e">
        <f t="shared" si="13"/>
        <v>#VALUE!</v>
      </c>
      <c r="E60" s="42">
        <f t="shared" si="13"/>
        <v>144.78972939496728</v>
      </c>
      <c r="F60" s="42" t="e">
        <f t="shared" si="13"/>
        <v>#VALUE!</v>
      </c>
      <c r="G60" s="42">
        <f t="shared" si="13"/>
        <v>135.27716363261922</v>
      </c>
      <c r="H60" s="42" t="e">
        <f t="shared" si="13"/>
        <v>#VALUE!</v>
      </c>
      <c r="I60" s="42">
        <f t="shared" si="13"/>
        <v>133.65716363261922</v>
      </c>
    </row>
    <row r="61" spans="1:9" ht="30">
      <c r="A61" s="68" t="s">
        <v>49</v>
      </c>
      <c r="B61" s="42">
        <f t="shared" ref="B61:I61" si="14">B51-B56+B57-B58+B59-B32</f>
        <v>139.10972939496727</v>
      </c>
      <c r="C61" s="42" t="e">
        <f t="shared" si="14"/>
        <v>#VALUE!</v>
      </c>
      <c r="D61" s="42">
        <f t="shared" si="14"/>
        <v>139.71972939496726</v>
      </c>
      <c r="E61" s="42" t="e">
        <f t="shared" si="14"/>
        <v>#VALUE!</v>
      </c>
      <c r="F61" s="42">
        <f t="shared" si="14"/>
        <v>123.03169789425306</v>
      </c>
      <c r="G61" s="42" t="e">
        <f t="shared" si="14"/>
        <v>#VALUE!</v>
      </c>
      <c r="H61" s="42">
        <f t="shared" si="14"/>
        <v>123.54169789425302</v>
      </c>
      <c r="I61" s="42" t="e">
        <f t="shared" si="14"/>
        <v>#VALUE!</v>
      </c>
    </row>
    <row r="62" spans="1:9">
      <c r="A62" s="40" t="s">
        <v>42</v>
      </c>
      <c r="B62" s="61"/>
      <c r="C62" s="61"/>
      <c r="D62" s="61"/>
      <c r="E62" s="61"/>
      <c r="F62" s="61"/>
      <c r="G62" s="61"/>
      <c r="H62" s="61"/>
      <c r="I62" s="61"/>
    </row>
    <row r="63" spans="1:9" ht="30">
      <c r="A63" s="70" t="s">
        <v>156</v>
      </c>
      <c r="B63" s="38" t="s">
        <v>130</v>
      </c>
      <c r="C63" s="63">
        <f>10^((C60-161.04+7.1*LOG10(20)-7.5*LOG10(5)+(24.37-3.7*(5/C$5)^2)*LOG10(C$5)-20*LOG10(C$4)+(3.2*(LOG10(11.75*C$6)^2)-4.97))/(43.42-3.1*LOG10(C$5))+3)</f>
        <v>5933.0085152388301</v>
      </c>
      <c r="D63" s="38" t="s">
        <v>130</v>
      </c>
      <c r="E63" s="63">
        <f>10^((E60-161.04+7.1*LOG10(20)-7.5*LOG10(5)+(24.37-3.7*(5/E$5)^2)*LOG10(E$5)-20*LOG10(E$4)+(3.2*(LOG10(11.75*E$6)^2)-4.97))/(43.42-3.1*LOG10(E$5))+3)</f>
        <v>5419.1449317469496</v>
      </c>
      <c r="F63" s="38" t="s">
        <v>74</v>
      </c>
      <c r="G63" s="63">
        <f>10^((G60-161.04+7.1*LOG10(20)-7.5*LOG10(5)+(24.37-3.7*(5/G$5)^2)*LOG10(G$5)-20*LOG10(G$4)+(3.2*(LOG10(11.75*G$6)^2)-4.97))/(43.42-3.1*LOG10(G$5))+3)</f>
        <v>3074.0025607443399</v>
      </c>
      <c r="H63" s="38" t="s">
        <v>74</v>
      </c>
      <c r="I63" s="63">
        <f>10^((I60-161.04+7.1*LOG10(20)-7.5*LOG10(5)+(24.37-3.7*(5/I$5)^2)*LOG10(I$5)-20*LOG10(I$4)+(3.2*(LOG10(11.75*I$6)^2)-4.97))/(43.42-3.1*LOG10(I$5))+3)</f>
        <v>2791.0755019122234</v>
      </c>
    </row>
    <row r="64" spans="1:9" ht="30">
      <c r="A64" s="70" t="s">
        <v>157</v>
      </c>
      <c r="B64" s="63">
        <f>10^((B61-161.04+7.1*LOG10(20)-7.5*LOG10(5)+(24.37-3.7*(5/B$5)^2)*LOG10(B$5)-20*LOG10(B$4)+(3.2*(LOG10(11.75*B$6)^2)-4.97))/(43.42-3.1*LOG10(B$5))+3)</f>
        <v>3862.8485595600091</v>
      </c>
      <c r="C64" s="38" t="s">
        <v>130</v>
      </c>
      <c r="D64" s="63">
        <f>10^((D61-161.04+7.1*LOG10(20)-7.5*LOG10(5)+(24.37-3.7*(5/D$5)^2)*LOG10(D$5)-20*LOG10(D$4)+(3.2*(LOG10(11.75*D$6)^2)-4.97))/(43.42-3.1*LOG10(D$5))+3)</f>
        <v>4005.8725998189784</v>
      </c>
      <c r="E64" s="38" t="s">
        <v>130</v>
      </c>
      <c r="F64" s="63">
        <f>10^((F61-161.04+7.1*LOG10(20)-7.5*LOG10(5)+(24.37-3.7*(5/F$5)^2)*LOG10(F$5)-20*LOG10(F$4)+(3.2*(LOG10(11.75*F$6)^2)-4.97))/(43.42-3.1*LOG10(F$5))+3)</f>
        <v>1481.625199545477</v>
      </c>
      <c r="G64" s="38" t="s">
        <v>74</v>
      </c>
      <c r="H64" s="63">
        <f>10^((H61-161.04+7.1*LOG10(20)-7.5*LOG10(5)+(24.37-3.7*(5/H$5)^2)*LOG10(H$5)-20*LOG10(H$4)+(3.2*(LOG10(11.75*H$6)^2)-4.97))/(43.42-3.1*LOG10(H$5))+3)</f>
        <v>1527.3528239941968</v>
      </c>
      <c r="I64" s="38" t="s">
        <v>74</v>
      </c>
    </row>
    <row r="65" spans="1:9" ht="18">
      <c r="A65" s="70" t="s">
        <v>143</v>
      </c>
      <c r="B65" s="36" t="s">
        <v>75</v>
      </c>
      <c r="C65" s="36">
        <f>PI()*(C63)^2</f>
        <v>110585915.07764798</v>
      </c>
      <c r="D65" s="36" t="s">
        <v>75</v>
      </c>
      <c r="E65" s="36">
        <f>PI()*(E63)^2</f>
        <v>92259565.492484272</v>
      </c>
      <c r="F65" s="36" t="s">
        <v>75</v>
      </c>
      <c r="G65" s="36">
        <f>PI()*(G63)^2</f>
        <v>29686453.841420013</v>
      </c>
      <c r="H65" s="36" t="s">
        <v>75</v>
      </c>
      <c r="I65" s="36">
        <f>PI()*(I63)^2</f>
        <v>24473328.650799744</v>
      </c>
    </row>
    <row r="66" spans="1:9" ht="18">
      <c r="A66" s="70" t="s">
        <v>144</v>
      </c>
      <c r="B66" s="36">
        <f>PI()*(B64)^2</f>
        <v>46877585.779661186</v>
      </c>
      <c r="C66" s="36" t="s">
        <v>75</v>
      </c>
      <c r="D66" s="36">
        <f>PI()*(D64)^2</f>
        <v>50413185.334479332</v>
      </c>
      <c r="E66" s="36" t="s">
        <v>75</v>
      </c>
      <c r="F66" s="36">
        <f>PI()*(F64)^2</f>
        <v>6896465.7624886595</v>
      </c>
      <c r="G66" s="36" t="s">
        <v>75</v>
      </c>
      <c r="H66" s="36">
        <f>PI()*(H64)^2</f>
        <v>7328728.2306277351</v>
      </c>
      <c r="I66" s="36" t="s">
        <v>75</v>
      </c>
    </row>
    <row r="68" spans="1:9">
      <c r="A68" s="71"/>
    </row>
    <row r="71" spans="1:9" ht="15">
      <c r="A71" s="54" t="s">
        <v>111</v>
      </c>
      <c r="B71" s="53"/>
      <c r="C71" s="53"/>
      <c r="D71" s="53"/>
      <c r="E71" s="53"/>
    </row>
    <row r="72" spans="1:9" ht="15">
      <c r="A72" s="54"/>
      <c r="B72" s="53"/>
      <c r="C72" s="53"/>
      <c r="D72" s="53"/>
      <c r="E72" s="53"/>
    </row>
    <row r="75" spans="1:9">
      <c r="F75" s="45"/>
    </row>
  </sheetData>
  <mergeCells count="2">
    <mergeCell ref="B1:E1"/>
    <mergeCell ref="F1:I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1"/>
  <sheetViews>
    <sheetView zoomScale="85" zoomScaleNormal="85" workbookViewId="0">
      <pane xSplit="1" ySplit="2" topLeftCell="B33" activePane="bottomRight" state="frozen"/>
      <selection pane="topRight" activeCell="B1" sqref="B1"/>
      <selection pane="bottomLeft" activeCell="A3" sqref="A3"/>
      <selection pane="bottomRight" activeCell="G43" sqref="G43"/>
    </sheetView>
  </sheetViews>
  <sheetFormatPr defaultRowHeight="14.25"/>
  <cols>
    <col min="1" max="1" width="69" style="31" customWidth="1"/>
    <col min="2" max="2" width="12.75" style="45" customWidth="1"/>
    <col min="3" max="3" width="13.125" style="45" bestFit="1" customWidth="1"/>
    <col min="4" max="4" width="13.625" style="45" customWidth="1"/>
    <col min="5" max="5" width="14.625" style="45" bestFit="1" customWidth="1"/>
    <col min="6" max="6" width="11" style="51" customWidth="1"/>
    <col min="7" max="7" width="9.125" style="51" bestFit="1" customWidth="1"/>
    <col min="8" max="8" width="12.375" style="51" customWidth="1"/>
    <col min="9" max="9" width="11" style="51" customWidth="1"/>
  </cols>
  <sheetData>
    <row r="1" spans="1:9">
      <c r="A1" s="55" t="s">
        <v>0</v>
      </c>
      <c r="B1" s="94" t="s">
        <v>167</v>
      </c>
      <c r="C1" s="94"/>
      <c r="D1" s="94"/>
      <c r="E1" s="95"/>
      <c r="F1" s="94" t="s">
        <v>168</v>
      </c>
      <c r="G1" s="94"/>
      <c r="H1" s="94"/>
      <c r="I1" s="95"/>
    </row>
    <row r="2" spans="1:9" ht="57">
      <c r="A2" s="55"/>
      <c r="B2" s="48" t="s">
        <v>62</v>
      </c>
      <c r="C2" s="48" t="s">
        <v>63</v>
      </c>
      <c r="D2" s="48" t="s">
        <v>64</v>
      </c>
      <c r="E2" s="48" t="s">
        <v>65</v>
      </c>
      <c r="F2" s="48" t="s">
        <v>66</v>
      </c>
      <c r="G2" s="48" t="s">
        <v>159</v>
      </c>
      <c r="H2" s="48" t="s">
        <v>67</v>
      </c>
      <c r="I2" s="48" t="s">
        <v>160</v>
      </c>
    </row>
    <row r="3" spans="1:9">
      <c r="A3" s="20" t="s">
        <v>1</v>
      </c>
      <c r="B3" s="61"/>
      <c r="C3" s="61"/>
      <c r="D3" s="61"/>
      <c r="E3" s="61"/>
      <c r="F3" s="61"/>
      <c r="G3" s="61"/>
      <c r="H3" s="61"/>
      <c r="I3" s="61"/>
    </row>
    <row r="4" spans="1:9" ht="15">
      <c r="A4" s="21" t="s">
        <v>2</v>
      </c>
      <c r="B4" s="39">
        <v>0.7</v>
      </c>
      <c r="C4" s="63">
        <v>0.7</v>
      </c>
      <c r="D4" s="39">
        <v>0.7</v>
      </c>
      <c r="E4" s="63">
        <v>0.7</v>
      </c>
      <c r="F4" s="39">
        <v>0.7</v>
      </c>
      <c r="G4" s="63">
        <v>0.7</v>
      </c>
      <c r="H4" s="39">
        <v>0.7</v>
      </c>
      <c r="I4" s="63">
        <v>0.7</v>
      </c>
    </row>
    <row r="5" spans="1:9" ht="15">
      <c r="A5" s="21" t="s">
        <v>3</v>
      </c>
      <c r="B5" s="63">
        <v>25</v>
      </c>
      <c r="C5" s="63">
        <v>25</v>
      </c>
      <c r="D5" s="39">
        <v>25</v>
      </c>
      <c r="E5" s="63">
        <v>25</v>
      </c>
      <c r="F5" s="39">
        <v>25</v>
      </c>
      <c r="G5" s="63">
        <v>25</v>
      </c>
      <c r="H5" s="63">
        <v>25</v>
      </c>
      <c r="I5" s="63">
        <v>25</v>
      </c>
    </row>
    <row r="6" spans="1:9" ht="15">
      <c r="A6" s="21" t="s">
        <v>4</v>
      </c>
      <c r="B6" s="39">
        <v>1.5</v>
      </c>
      <c r="C6" s="63">
        <v>1.5</v>
      </c>
      <c r="D6" s="39">
        <v>1.5</v>
      </c>
      <c r="E6" s="63">
        <v>1.5</v>
      </c>
      <c r="F6" s="39">
        <v>1.5</v>
      </c>
      <c r="G6" s="63">
        <v>1.5</v>
      </c>
      <c r="H6" s="39">
        <v>1.5</v>
      </c>
      <c r="I6" s="63">
        <v>1.5</v>
      </c>
    </row>
    <row r="7" spans="1:9" ht="31.5">
      <c r="A7" s="21" t="s">
        <v>138</v>
      </c>
      <c r="B7" s="87" t="s">
        <v>125</v>
      </c>
      <c r="C7" s="87">
        <v>0.99</v>
      </c>
      <c r="D7" s="87" t="s">
        <v>125</v>
      </c>
      <c r="E7" s="87">
        <v>0.99</v>
      </c>
      <c r="F7" s="87" t="s">
        <v>121</v>
      </c>
      <c r="G7" s="87">
        <v>0.99</v>
      </c>
      <c r="H7" s="87" t="s">
        <v>121</v>
      </c>
      <c r="I7" s="87">
        <v>0.99</v>
      </c>
    </row>
    <row r="8" spans="1:9" ht="31.5">
      <c r="A8" s="21" t="s">
        <v>139</v>
      </c>
      <c r="B8" s="87">
        <v>0.99</v>
      </c>
      <c r="C8" s="88" t="s">
        <v>122</v>
      </c>
      <c r="D8" s="87">
        <v>0.99</v>
      </c>
      <c r="E8" s="88" t="s">
        <v>122</v>
      </c>
      <c r="F8" s="87">
        <v>0.99</v>
      </c>
      <c r="G8" s="87" t="s">
        <v>162</v>
      </c>
      <c r="H8" s="87">
        <v>0.99</v>
      </c>
      <c r="I8" s="88" t="s">
        <v>132</v>
      </c>
    </row>
    <row r="9" spans="1:9" ht="15">
      <c r="A9" s="21" t="s">
        <v>5</v>
      </c>
      <c r="B9" s="85" t="s">
        <v>125</v>
      </c>
      <c r="C9" s="86"/>
      <c r="D9" s="85" t="s">
        <v>125</v>
      </c>
      <c r="E9" s="86"/>
      <c r="F9" s="85" t="s">
        <v>121</v>
      </c>
      <c r="G9" s="86"/>
      <c r="H9" s="85" t="s">
        <v>121</v>
      </c>
      <c r="I9" s="86"/>
    </row>
    <row r="10" spans="1:9" ht="15">
      <c r="A10" s="21" t="s">
        <v>6</v>
      </c>
      <c r="B10" s="85">
        <f>160*1</f>
        <v>160</v>
      </c>
      <c r="C10" s="86" t="s">
        <v>121</v>
      </c>
      <c r="D10" s="85">
        <f>160*1</f>
        <v>160</v>
      </c>
      <c r="E10" s="86" t="s">
        <v>121</v>
      </c>
      <c r="F10" s="85">
        <v>160</v>
      </c>
      <c r="G10" s="86" t="s">
        <v>162</v>
      </c>
      <c r="H10" s="85">
        <v>160</v>
      </c>
      <c r="I10" s="86" t="s">
        <v>162</v>
      </c>
    </row>
    <row r="11" spans="1:9" ht="30" customHeight="1">
      <c r="A11" s="21" t="s">
        <v>7</v>
      </c>
      <c r="B11" s="87" t="s">
        <v>121</v>
      </c>
      <c r="C11" s="88">
        <v>0.01</v>
      </c>
      <c r="D11" s="87" t="s">
        <v>121</v>
      </c>
      <c r="E11" s="88">
        <v>0.01</v>
      </c>
      <c r="F11" s="87" t="s">
        <v>127</v>
      </c>
      <c r="G11" s="88">
        <v>0.01</v>
      </c>
      <c r="H11" s="87" t="s">
        <v>127</v>
      </c>
      <c r="I11" s="88">
        <v>0.01</v>
      </c>
    </row>
    <row r="12" spans="1:9" ht="15">
      <c r="A12" s="21" t="s">
        <v>8</v>
      </c>
      <c r="B12" s="72">
        <v>0.1</v>
      </c>
      <c r="C12" s="56" t="s">
        <v>126</v>
      </c>
      <c r="D12" s="72">
        <v>0.1</v>
      </c>
      <c r="E12" s="56" t="s">
        <v>126</v>
      </c>
      <c r="F12" s="72">
        <v>0.1</v>
      </c>
      <c r="G12" s="56" t="s">
        <v>162</v>
      </c>
      <c r="H12" s="72">
        <v>0.1</v>
      </c>
      <c r="I12" s="56" t="s">
        <v>162</v>
      </c>
    </row>
    <row r="13" spans="1:9" ht="16.5">
      <c r="A13" s="21" t="s">
        <v>140</v>
      </c>
      <c r="B13" s="81">
        <f>B10/B40</f>
        <v>8.8888888888888893E-4</v>
      </c>
      <c r="C13" s="82" t="s">
        <v>126</v>
      </c>
      <c r="D13" s="81">
        <f>D10/D40</f>
        <v>8.8888888888888893E-4</v>
      </c>
      <c r="E13" s="82" t="s">
        <v>126</v>
      </c>
      <c r="F13" s="81">
        <f>F10/F40</f>
        <v>1.0666666666666666E-2</v>
      </c>
      <c r="G13" s="82" t="s">
        <v>162</v>
      </c>
      <c r="H13" s="81">
        <f>H10/H40</f>
        <v>1.0666666666666666E-2</v>
      </c>
      <c r="I13" s="82" t="s">
        <v>162</v>
      </c>
    </row>
    <row r="14" spans="1:9" ht="16.5">
      <c r="A14" s="21" t="s">
        <v>141</v>
      </c>
      <c r="B14" s="63" t="s">
        <v>119</v>
      </c>
      <c r="C14" s="63" t="s">
        <v>119</v>
      </c>
      <c r="D14" s="63" t="s">
        <v>120</v>
      </c>
      <c r="E14" s="63" t="s">
        <v>120</v>
      </c>
      <c r="F14" s="63" t="s">
        <v>119</v>
      </c>
      <c r="G14" s="63" t="s">
        <v>119</v>
      </c>
      <c r="H14" s="63" t="s">
        <v>120</v>
      </c>
      <c r="I14" s="63" t="s">
        <v>120</v>
      </c>
    </row>
    <row r="15" spans="1:9" ht="15">
      <c r="A15" s="21" t="s">
        <v>135</v>
      </c>
      <c r="B15" s="63">
        <v>3</v>
      </c>
      <c r="C15" s="63">
        <v>3</v>
      </c>
      <c r="D15" s="63">
        <v>3</v>
      </c>
      <c r="E15" s="63">
        <v>3</v>
      </c>
      <c r="F15" s="63">
        <v>3</v>
      </c>
      <c r="G15" s="63">
        <v>3</v>
      </c>
      <c r="H15" s="63">
        <v>3</v>
      </c>
      <c r="I15" s="63">
        <v>3</v>
      </c>
    </row>
    <row r="16" spans="1:9" ht="15">
      <c r="A16" s="21" t="s">
        <v>9</v>
      </c>
      <c r="B16" s="63">
        <v>2</v>
      </c>
      <c r="C16" s="63">
        <v>2</v>
      </c>
      <c r="D16" s="63">
        <v>2</v>
      </c>
      <c r="E16" s="63">
        <v>2</v>
      </c>
      <c r="F16" s="63">
        <v>2</v>
      </c>
      <c r="G16" s="63">
        <v>2</v>
      </c>
      <c r="H16" s="63">
        <v>2</v>
      </c>
      <c r="I16" s="63">
        <v>2</v>
      </c>
    </row>
    <row r="17" spans="1:9">
      <c r="A17" s="20" t="s">
        <v>10</v>
      </c>
      <c r="B17" s="61"/>
      <c r="C17" s="61"/>
      <c r="D17" s="61"/>
      <c r="E17" s="61"/>
      <c r="F17" s="61"/>
      <c r="G17" s="61"/>
      <c r="H17" s="61"/>
      <c r="I17" s="61"/>
    </row>
    <row r="18" spans="1:9" ht="30">
      <c r="A18" s="21" t="s">
        <v>103</v>
      </c>
      <c r="B18" s="39">
        <v>16</v>
      </c>
      <c r="C18" s="63">
        <v>16</v>
      </c>
      <c r="D18" s="39">
        <v>16</v>
      </c>
      <c r="E18" s="63">
        <v>16</v>
      </c>
      <c r="F18" s="39">
        <v>1</v>
      </c>
      <c r="G18" s="39">
        <v>1</v>
      </c>
      <c r="H18" s="39">
        <v>1</v>
      </c>
      <c r="I18" s="39">
        <v>1</v>
      </c>
    </row>
    <row r="19" spans="1:9" ht="15">
      <c r="A19" s="21" t="s">
        <v>11</v>
      </c>
      <c r="B19" s="39">
        <v>34</v>
      </c>
      <c r="C19" s="63">
        <v>34</v>
      </c>
      <c r="D19" s="39">
        <v>34</v>
      </c>
      <c r="E19" s="63">
        <v>34</v>
      </c>
      <c r="F19" s="39">
        <v>23</v>
      </c>
      <c r="G19" s="39">
        <v>23</v>
      </c>
      <c r="H19" s="39">
        <v>23</v>
      </c>
      <c r="I19" s="39">
        <v>23</v>
      </c>
    </row>
    <row r="20" spans="1:9" ht="30">
      <c r="A20" s="49" t="s">
        <v>136</v>
      </c>
      <c r="B20" s="43">
        <f t="shared" ref="B20:I20" si="0">B19+10*LOG10(B18)</f>
        <v>46.04119982655925</v>
      </c>
      <c r="C20" s="43">
        <f t="shared" si="0"/>
        <v>46.04119982655925</v>
      </c>
      <c r="D20" s="43">
        <f t="shared" si="0"/>
        <v>46.04119982655925</v>
      </c>
      <c r="E20" s="43">
        <f t="shared" si="0"/>
        <v>46.04119982655925</v>
      </c>
      <c r="F20" s="43">
        <f t="shared" si="0"/>
        <v>23</v>
      </c>
      <c r="G20" s="43">
        <f t="shared" si="0"/>
        <v>23</v>
      </c>
      <c r="H20" s="43">
        <f t="shared" si="0"/>
        <v>23</v>
      </c>
      <c r="I20" s="43">
        <f t="shared" si="0"/>
        <v>23</v>
      </c>
    </row>
    <row r="21" spans="1:9" ht="15">
      <c r="A21" s="21" t="s">
        <v>12</v>
      </c>
      <c r="B21" s="39">
        <v>8</v>
      </c>
      <c r="C21" s="63">
        <v>8</v>
      </c>
      <c r="D21" s="39">
        <v>8</v>
      </c>
      <c r="E21" s="63">
        <v>8</v>
      </c>
      <c r="F21" s="38">
        <v>0</v>
      </c>
      <c r="G21" s="38">
        <v>0</v>
      </c>
      <c r="H21" s="38">
        <v>0</v>
      </c>
      <c r="I21" s="38">
        <v>0</v>
      </c>
    </row>
    <row r="22" spans="1:9" ht="45" customHeight="1">
      <c r="A22" s="50" t="s">
        <v>13</v>
      </c>
      <c r="B22" s="43">
        <f t="shared" ref="B22:I22" si="1">IF(B18&gt;=2, 10*LOG10(B18/2), 0)</f>
        <v>9.0308998699194358</v>
      </c>
      <c r="C22" s="43">
        <f t="shared" si="1"/>
        <v>9.0308998699194358</v>
      </c>
      <c r="D22" s="43">
        <f t="shared" si="1"/>
        <v>9.0308998699194358</v>
      </c>
      <c r="E22" s="43">
        <f t="shared" si="1"/>
        <v>9.0308998699194358</v>
      </c>
      <c r="F22" s="43">
        <f t="shared" si="1"/>
        <v>0</v>
      </c>
      <c r="G22" s="43">
        <f t="shared" si="1"/>
        <v>0</v>
      </c>
      <c r="H22" s="43">
        <f t="shared" si="1"/>
        <v>0</v>
      </c>
      <c r="I22" s="43">
        <f t="shared" si="1"/>
        <v>0</v>
      </c>
    </row>
    <row r="23" spans="1:9" ht="15">
      <c r="A23" s="21" t="s">
        <v>14</v>
      </c>
      <c r="B23" s="37">
        <v>0</v>
      </c>
      <c r="C23" s="63">
        <v>0</v>
      </c>
      <c r="D23" s="37">
        <v>0</v>
      </c>
      <c r="E23" s="63">
        <v>0</v>
      </c>
      <c r="F23" s="38">
        <v>0</v>
      </c>
      <c r="G23" s="38">
        <v>0</v>
      </c>
      <c r="H23" s="38">
        <v>0</v>
      </c>
      <c r="I23" s="38">
        <v>0</v>
      </c>
    </row>
    <row r="24" spans="1:9" ht="15">
      <c r="A24" s="21" t="s">
        <v>15</v>
      </c>
      <c r="B24" s="37">
        <v>0</v>
      </c>
      <c r="C24" s="63">
        <v>0</v>
      </c>
      <c r="D24" s="37">
        <v>0</v>
      </c>
      <c r="E24" s="63">
        <v>0</v>
      </c>
      <c r="F24" s="38">
        <v>0</v>
      </c>
      <c r="G24" s="38">
        <v>0</v>
      </c>
      <c r="H24" s="38">
        <v>0</v>
      </c>
      <c r="I24" s="38">
        <v>0</v>
      </c>
    </row>
    <row r="25" spans="1:9" ht="30">
      <c r="A25" s="21" t="s">
        <v>16</v>
      </c>
      <c r="B25" s="37">
        <v>3</v>
      </c>
      <c r="C25" s="63">
        <v>3</v>
      </c>
      <c r="D25" s="37">
        <v>3</v>
      </c>
      <c r="E25" s="63">
        <v>3</v>
      </c>
      <c r="F25" s="38">
        <v>1</v>
      </c>
      <c r="G25" s="38">
        <v>1</v>
      </c>
      <c r="H25" s="38">
        <v>1</v>
      </c>
      <c r="I25" s="38">
        <v>1</v>
      </c>
    </row>
    <row r="26" spans="1:9" ht="15">
      <c r="A26" s="26" t="s">
        <v>17</v>
      </c>
      <c r="B26" s="42">
        <f t="shared" ref="B26:E26" si="2">B20+B21+B22+B23-B25</f>
        <v>60.072099696478688</v>
      </c>
      <c r="C26" s="42">
        <f t="shared" si="2"/>
        <v>60.072099696478688</v>
      </c>
      <c r="D26" s="42">
        <f t="shared" si="2"/>
        <v>60.072099696478688</v>
      </c>
      <c r="E26" s="42">
        <f t="shared" si="2"/>
        <v>60.072099696478688</v>
      </c>
      <c r="F26" s="42">
        <f t="shared" ref="F26:I26" si="3">F20+F21+F22+F23-F25</f>
        <v>22</v>
      </c>
      <c r="G26" s="42">
        <f t="shared" si="3"/>
        <v>22</v>
      </c>
      <c r="H26" s="42">
        <f t="shared" si="3"/>
        <v>22</v>
      </c>
      <c r="I26" s="42">
        <f t="shared" si="3"/>
        <v>22</v>
      </c>
    </row>
    <row r="27" spans="1:9" ht="15">
      <c r="A27" s="26" t="s">
        <v>18</v>
      </c>
      <c r="B27" s="42">
        <f t="shared" ref="B27:E27" si="4">B20+B21+B22-B24-B25</f>
        <v>60.072099696478688</v>
      </c>
      <c r="C27" s="42">
        <f t="shared" si="4"/>
        <v>60.072099696478688</v>
      </c>
      <c r="D27" s="42">
        <f t="shared" si="4"/>
        <v>60.072099696478688</v>
      </c>
      <c r="E27" s="42">
        <f t="shared" si="4"/>
        <v>60.072099696478688</v>
      </c>
      <c r="F27" s="42">
        <f t="shared" ref="F27:I27" si="5">F20+F21+F22-F24-F25</f>
        <v>22</v>
      </c>
      <c r="G27" s="42">
        <f t="shared" si="5"/>
        <v>22</v>
      </c>
      <c r="H27" s="42">
        <f t="shared" si="5"/>
        <v>22</v>
      </c>
      <c r="I27" s="42">
        <f t="shared" si="5"/>
        <v>22</v>
      </c>
    </row>
    <row r="28" spans="1:9">
      <c r="A28" s="20" t="s">
        <v>19</v>
      </c>
      <c r="B28" s="61"/>
      <c r="C28" s="61"/>
      <c r="D28" s="61"/>
      <c r="E28" s="61"/>
      <c r="F28" s="61"/>
      <c r="G28" s="61"/>
      <c r="H28" s="61"/>
      <c r="I28" s="61"/>
    </row>
    <row r="29" spans="1:9" ht="30">
      <c r="A29" s="21" t="s">
        <v>137</v>
      </c>
      <c r="B29" s="37">
        <v>1</v>
      </c>
      <c r="C29" s="63">
        <v>1</v>
      </c>
      <c r="D29" s="37">
        <v>1</v>
      </c>
      <c r="E29" s="63">
        <v>1</v>
      </c>
      <c r="F29" s="63">
        <v>16</v>
      </c>
      <c r="G29" s="63">
        <v>16</v>
      </c>
      <c r="H29" s="63">
        <v>16</v>
      </c>
      <c r="I29" s="63">
        <v>16</v>
      </c>
    </row>
    <row r="30" spans="1:9" ht="15">
      <c r="A30" s="21" t="s">
        <v>20</v>
      </c>
      <c r="B30" s="37">
        <v>0</v>
      </c>
      <c r="C30" s="63">
        <v>0</v>
      </c>
      <c r="D30" s="37">
        <v>0</v>
      </c>
      <c r="E30" s="63">
        <v>0</v>
      </c>
      <c r="F30" s="63">
        <v>8</v>
      </c>
      <c r="G30" s="63">
        <v>8</v>
      </c>
      <c r="H30" s="63">
        <v>8</v>
      </c>
      <c r="I30" s="63">
        <v>8</v>
      </c>
    </row>
    <row r="31" spans="1:9" ht="28.5">
      <c r="A31" s="27" t="s">
        <v>123</v>
      </c>
      <c r="B31" s="43">
        <f t="shared" ref="B31:H31" si="6">IF(B29&gt;=2, 10*LOG10(B29/2), 0)</f>
        <v>0</v>
      </c>
      <c r="C31" s="43">
        <f t="shared" si="6"/>
        <v>0</v>
      </c>
      <c r="D31" s="43">
        <f t="shared" si="6"/>
        <v>0</v>
      </c>
      <c r="E31" s="43">
        <f t="shared" si="6"/>
        <v>0</v>
      </c>
      <c r="F31" s="43">
        <f t="shared" si="6"/>
        <v>9.0308998699194358</v>
      </c>
      <c r="G31" s="43">
        <f t="shared" si="6"/>
        <v>9.0308998699194358</v>
      </c>
      <c r="H31" s="43">
        <f t="shared" si="6"/>
        <v>9.0308998699194358</v>
      </c>
      <c r="I31" s="43">
        <f>IF(I29&gt;=2, 10*LOG10(I29/2), 0)</f>
        <v>9.0308998699194358</v>
      </c>
    </row>
    <row r="32" spans="1:9" ht="30">
      <c r="A32" s="21" t="s">
        <v>21</v>
      </c>
      <c r="B32" s="37">
        <v>1</v>
      </c>
      <c r="C32" s="63">
        <v>1</v>
      </c>
      <c r="D32" s="37">
        <v>1</v>
      </c>
      <c r="E32" s="63">
        <v>1</v>
      </c>
      <c r="F32" s="37">
        <v>3</v>
      </c>
      <c r="G32" s="37">
        <v>3</v>
      </c>
      <c r="H32" s="37">
        <v>3</v>
      </c>
      <c r="I32" s="37">
        <v>3</v>
      </c>
    </row>
    <row r="33" spans="1:9" ht="15">
      <c r="A33" s="21" t="s">
        <v>22</v>
      </c>
      <c r="B33" s="63">
        <v>7</v>
      </c>
      <c r="C33" s="63">
        <v>7</v>
      </c>
      <c r="D33" s="63">
        <v>7</v>
      </c>
      <c r="E33" s="63">
        <v>7</v>
      </c>
      <c r="F33" s="63">
        <v>5</v>
      </c>
      <c r="G33" s="63">
        <v>5</v>
      </c>
      <c r="H33" s="63">
        <v>5</v>
      </c>
      <c r="I33" s="63">
        <v>5</v>
      </c>
    </row>
    <row r="34" spans="1:9" ht="15">
      <c r="A34" s="21" t="s">
        <v>23</v>
      </c>
      <c r="B34" s="39">
        <v>-174</v>
      </c>
      <c r="C34" s="39">
        <v>-174</v>
      </c>
      <c r="D34" s="39">
        <v>-174</v>
      </c>
      <c r="E34" s="39">
        <v>-174</v>
      </c>
      <c r="F34" s="39">
        <v>-174</v>
      </c>
      <c r="G34" s="39">
        <v>-174</v>
      </c>
      <c r="H34" s="39">
        <v>-174</v>
      </c>
      <c r="I34" s="39">
        <v>-174</v>
      </c>
    </row>
    <row r="35" spans="1:9" ht="30">
      <c r="A35" s="21" t="s">
        <v>166</v>
      </c>
      <c r="B35" s="37" t="s">
        <v>75</v>
      </c>
      <c r="C35" s="38">
        <v>-169.3</v>
      </c>
      <c r="D35" s="37" t="s">
        <v>75</v>
      </c>
      <c r="E35" s="38">
        <v>-169.3</v>
      </c>
      <c r="F35" s="38" t="s">
        <v>76</v>
      </c>
      <c r="G35" s="63">
        <v>-161.69999999999999</v>
      </c>
      <c r="H35" s="38" t="s">
        <v>76</v>
      </c>
      <c r="I35" s="63">
        <v>-161.69999999999999</v>
      </c>
    </row>
    <row r="36" spans="1:9" ht="15">
      <c r="A36" s="21" t="s">
        <v>25</v>
      </c>
      <c r="B36" s="37">
        <v>-169.3</v>
      </c>
      <c r="C36" s="38" t="s">
        <v>75</v>
      </c>
      <c r="D36" s="37">
        <v>-169.3</v>
      </c>
      <c r="E36" s="38" t="s">
        <v>75</v>
      </c>
      <c r="F36" s="37">
        <v>-165.7</v>
      </c>
      <c r="G36" s="39" t="s">
        <v>161</v>
      </c>
      <c r="H36" s="37">
        <v>-165.7</v>
      </c>
      <c r="I36" s="63" t="s">
        <v>161</v>
      </c>
    </row>
    <row r="37" spans="1:9" ht="30">
      <c r="A37" s="28" t="s">
        <v>45</v>
      </c>
      <c r="B37" s="42" t="e">
        <f t="shared" ref="B37:E37" si="7">10*LOG10(10^((B33+B34)/10)+10^(B35/10))</f>
        <v>#VALUE!</v>
      </c>
      <c r="C37" s="42">
        <f t="shared" si="7"/>
        <v>-164.98918835931039</v>
      </c>
      <c r="D37" s="42" t="e">
        <f t="shared" si="7"/>
        <v>#VALUE!</v>
      </c>
      <c r="E37" s="42">
        <f t="shared" si="7"/>
        <v>-164.98918835931039</v>
      </c>
      <c r="F37" s="42" t="e">
        <f t="shared" ref="F37:I37" si="8">10*LOG10(10^((F33+F34)/10)+10^(F35/10))</f>
        <v>#VALUE!</v>
      </c>
      <c r="G37" s="42">
        <f t="shared" si="8"/>
        <v>-160.9583889004532</v>
      </c>
      <c r="H37" s="42" t="e">
        <f t="shared" si="8"/>
        <v>#VALUE!</v>
      </c>
      <c r="I37" s="42">
        <f t="shared" si="8"/>
        <v>-160.9583889004532</v>
      </c>
    </row>
    <row r="38" spans="1:9" ht="30">
      <c r="A38" s="28" t="s">
        <v>46</v>
      </c>
      <c r="B38" s="42">
        <f t="shared" ref="B38:E38" si="9">10*LOG10(10^((B33+B34)/10)+10^(B36/10))</f>
        <v>-164.98918835931039</v>
      </c>
      <c r="C38" s="42" t="e">
        <f t="shared" si="9"/>
        <v>#VALUE!</v>
      </c>
      <c r="D38" s="42">
        <f t="shared" si="9"/>
        <v>-164.98918835931039</v>
      </c>
      <c r="E38" s="42" t="e">
        <f t="shared" si="9"/>
        <v>#VALUE!</v>
      </c>
      <c r="F38" s="42">
        <f t="shared" ref="F38:I38" si="10">10*LOG10(10^((F33+F34)/10)+10^(F36/10))</f>
        <v>-164.03352307536667</v>
      </c>
      <c r="G38" s="42" t="e">
        <f t="shared" si="10"/>
        <v>#VALUE!</v>
      </c>
      <c r="H38" s="42">
        <f t="shared" si="10"/>
        <v>-164.03352307536667</v>
      </c>
      <c r="I38" s="42" t="e">
        <f t="shared" si="10"/>
        <v>#VALUE!</v>
      </c>
    </row>
    <row r="39" spans="1:9" ht="30">
      <c r="A39" s="21" t="s">
        <v>26</v>
      </c>
      <c r="B39" s="37" t="s">
        <v>75</v>
      </c>
      <c r="C39" s="37">
        <f>1*12*15*1000</f>
        <v>180000</v>
      </c>
      <c r="D39" s="37" t="s">
        <v>75</v>
      </c>
      <c r="E39" s="37">
        <f>1*12*15*1000</f>
        <v>180000</v>
      </c>
      <c r="F39" s="63" t="s">
        <v>124</v>
      </c>
      <c r="G39" s="63">
        <f>15*1000</f>
        <v>15000</v>
      </c>
      <c r="H39" s="63" t="s">
        <v>124</v>
      </c>
      <c r="I39" s="63">
        <f>15*1000</f>
        <v>15000</v>
      </c>
    </row>
    <row r="40" spans="1:9" ht="30">
      <c r="A40" s="21" t="s">
        <v>27</v>
      </c>
      <c r="B40" s="37">
        <f>1*12*15*1000</f>
        <v>180000</v>
      </c>
      <c r="C40" s="63" t="s">
        <v>121</v>
      </c>
      <c r="D40" s="37">
        <f>1*12*15*1000</f>
        <v>180000</v>
      </c>
      <c r="E40" s="63" t="s">
        <v>121</v>
      </c>
      <c r="F40" s="37">
        <f>15*1000</f>
        <v>15000</v>
      </c>
      <c r="G40" s="63" t="s">
        <v>161</v>
      </c>
      <c r="H40" s="37">
        <f>15*1000</f>
        <v>15000</v>
      </c>
      <c r="I40" s="63" t="s">
        <v>161</v>
      </c>
    </row>
    <row r="41" spans="1:9" ht="15">
      <c r="A41" s="26" t="s">
        <v>28</v>
      </c>
      <c r="B41" s="42" t="e">
        <f t="shared" ref="B41:E41" si="11">B37+10*LOG10(B39)</f>
        <v>#VALUE!</v>
      </c>
      <c r="C41" s="42">
        <f t="shared" si="11"/>
        <v>-112.43646330827733</v>
      </c>
      <c r="D41" s="42" t="e">
        <f t="shared" si="11"/>
        <v>#VALUE!</v>
      </c>
      <c r="E41" s="42">
        <f t="shared" si="11"/>
        <v>-112.43646330827733</v>
      </c>
      <c r="F41" s="42" t="e">
        <f t="shared" ref="F41:I41" si="12">F37+10*LOG10(F39)</f>
        <v>#VALUE!</v>
      </c>
      <c r="G41" s="42">
        <f t="shared" si="12"/>
        <v>-119.19747630989639</v>
      </c>
      <c r="H41" s="42" t="e">
        <f t="shared" si="12"/>
        <v>#VALUE!</v>
      </c>
      <c r="I41" s="42">
        <f t="shared" si="12"/>
        <v>-119.19747630989639</v>
      </c>
    </row>
    <row r="42" spans="1:9" ht="15">
      <c r="A42" s="26" t="s">
        <v>29</v>
      </c>
      <c r="B42" s="42">
        <f t="shared" ref="B42:E42" si="13">B38+10*LOG10(B40)</f>
        <v>-112.43646330827733</v>
      </c>
      <c r="C42" s="42" t="e">
        <f t="shared" si="13"/>
        <v>#VALUE!</v>
      </c>
      <c r="D42" s="42">
        <f t="shared" si="13"/>
        <v>-112.43646330827733</v>
      </c>
      <c r="E42" s="42" t="e">
        <f t="shared" si="13"/>
        <v>#VALUE!</v>
      </c>
      <c r="F42" s="42">
        <f t="shared" ref="F42:I42" si="14">F38+10*LOG10(F40)</f>
        <v>-122.27261048480986</v>
      </c>
      <c r="G42" s="42" t="e">
        <f t="shared" si="14"/>
        <v>#VALUE!</v>
      </c>
      <c r="H42" s="42">
        <f t="shared" si="14"/>
        <v>-122.27261048480986</v>
      </c>
      <c r="I42" s="42" t="e">
        <f t="shared" si="14"/>
        <v>#VALUE!</v>
      </c>
    </row>
    <row r="43" spans="1:9" ht="15">
      <c r="A43" s="21" t="s">
        <v>30</v>
      </c>
      <c r="B43" s="37" t="s">
        <v>163</v>
      </c>
      <c r="C43" s="39">
        <v>-15.55</v>
      </c>
      <c r="D43" s="37" t="s">
        <v>163</v>
      </c>
      <c r="E43" s="39">
        <v>-15.55</v>
      </c>
      <c r="F43" s="39" t="s">
        <v>164</v>
      </c>
      <c r="G43" s="39">
        <v>-14.94</v>
      </c>
      <c r="H43" s="39" t="s">
        <v>164</v>
      </c>
      <c r="I43" s="39">
        <v>-14.94</v>
      </c>
    </row>
    <row r="44" spans="1:9" ht="15">
      <c r="A44" s="21" t="s">
        <v>31</v>
      </c>
      <c r="B44" s="37">
        <v>-16.010000000000002</v>
      </c>
      <c r="C44" s="39" t="s">
        <v>163</v>
      </c>
      <c r="D44" s="37">
        <v>-16.010000000000002</v>
      </c>
      <c r="E44" s="39" t="s">
        <v>163</v>
      </c>
      <c r="F44" s="39">
        <v>-12.26</v>
      </c>
      <c r="G44" s="39" t="s">
        <v>164</v>
      </c>
      <c r="H44" s="39">
        <v>-12.26</v>
      </c>
      <c r="I44" s="39" t="s">
        <v>164</v>
      </c>
    </row>
    <row r="45" spans="1:9" ht="15">
      <c r="A45" s="21" t="s">
        <v>32</v>
      </c>
      <c r="B45" s="37">
        <v>2</v>
      </c>
      <c r="C45" s="63">
        <v>2</v>
      </c>
      <c r="D45" s="37">
        <v>2</v>
      </c>
      <c r="E45" s="63">
        <v>2</v>
      </c>
      <c r="F45" s="63">
        <v>2</v>
      </c>
      <c r="G45" s="63">
        <v>2</v>
      </c>
      <c r="H45" s="63">
        <v>2</v>
      </c>
      <c r="I45" s="63">
        <v>2</v>
      </c>
    </row>
    <row r="46" spans="1:9" ht="15">
      <c r="A46" s="21" t="s">
        <v>33</v>
      </c>
      <c r="B46" s="37" t="s">
        <v>75</v>
      </c>
      <c r="C46" s="63">
        <v>0</v>
      </c>
      <c r="D46" s="37" t="s">
        <v>75</v>
      </c>
      <c r="E46" s="63">
        <v>0</v>
      </c>
      <c r="F46" s="63" t="s">
        <v>124</v>
      </c>
      <c r="G46" s="63">
        <v>0</v>
      </c>
      <c r="H46" s="63" t="s">
        <v>124</v>
      </c>
      <c r="I46" s="63">
        <v>0</v>
      </c>
    </row>
    <row r="47" spans="1:9" ht="15">
      <c r="A47" s="21" t="s">
        <v>34</v>
      </c>
      <c r="B47" s="37">
        <v>0.5</v>
      </c>
      <c r="C47" s="63" t="s">
        <v>126</v>
      </c>
      <c r="D47" s="37">
        <v>0.5</v>
      </c>
      <c r="E47" s="63" t="s">
        <v>126</v>
      </c>
      <c r="F47" s="63">
        <v>0.5</v>
      </c>
      <c r="G47" s="63" t="s">
        <v>74</v>
      </c>
      <c r="H47" s="63">
        <v>0.5</v>
      </c>
      <c r="I47" s="63" t="s">
        <v>74</v>
      </c>
    </row>
    <row r="48" spans="1:9" ht="15">
      <c r="A48" s="28" t="s">
        <v>47</v>
      </c>
      <c r="B48" s="42" t="e">
        <f t="shared" ref="B48:E48" si="15">B41+B43+B45-B46</f>
        <v>#VALUE!</v>
      </c>
      <c r="C48" s="42">
        <f t="shared" si="15"/>
        <v>-125.98646330827732</v>
      </c>
      <c r="D48" s="42" t="e">
        <f t="shared" si="15"/>
        <v>#VALUE!</v>
      </c>
      <c r="E48" s="42">
        <f t="shared" si="15"/>
        <v>-125.98646330827732</v>
      </c>
      <c r="F48" s="42" t="e">
        <f t="shared" ref="F48:I48" si="16">F41+F43+F45-F46</f>
        <v>#VALUE!</v>
      </c>
      <c r="G48" s="42">
        <f t="shared" si="16"/>
        <v>-132.13747630989639</v>
      </c>
      <c r="H48" s="42" t="e">
        <f t="shared" si="16"/>
        <v>#VALUE!</v>
      </c>
      <c r="I48" s="42">
        <f t="shared" si="16"/>
        <v>-132.13747630989639</v>
      </c>
    </row>
    <row r="49" spans="1:9" ht="15">
      <c r="A49" s="28" t="s">
        <v>48</v>
      </c>
      <c r="B49" s="42">
        <f t="shared" ref="B49:E49" si="17">B42+B44+B45-B47</f>
        <v>-126.94646330827732</v>
      </c>
      <c r="C49" s="42" t="e">
        <f t="shared" si="17"/>
        <v>#VALUE!</v>
      </c>
      <c r="D49" s="42">
        <f t="shared" si="17"/>
        <v>-126.94646330827732</v>
      </c>
      <c r="E49" s="42" t="e">
        <f t="shared" si="17"/>
        <v>#VALUE!</v>
      </c>
      <c r="F49" s="42">
        <f t="shared" ref="F49:I49" si="18">F42+F44+F45-F47</f>
        <v>-133.03261048480985</v>
      </c>
      <c r="G49" s="42" t="e">
        <f t="shared" si="18"/>
        <v>#VALUE!</v>
      </c>
      <c r="H49" s="42">
        <f t="shared" si="18"/>
        <v>-133.03261048480985</v>
      </c>
      <c r="I49" s="42" t="e">
        <f t="shared" si="18"/>
        <v>#VALUE!</v>
      </c>
    </row>
    <row r="50" spans="1:9" ht="15">
      <c r="A50" s="28" t="s">
        <v>133</v>
      </c>
      <c r="B50" s="42" t="e">
        <f t="shared" ref="B50:I50" si="19">B26+B30+B31-B48</f>
        <v>#VALUE!</v>
      </c>
      <c r="C50" s="42">
        <f t="shared" si="19"/>
        <v>186.05856300475602</v>
      </c>
      <c r="D50" s="42" t="e">
        <f t="shared" si="19"/>
        <v>#VALUE!</v>
      </c>
      <c r="E50" s="42">
        <f t="shared" si="19"/>
        <v>186.05856300475602</v>
      </c>
      <c r="F50" s="42" t="e">
        <f t="shared" si="19"/>
        <v>#VALUE!</v>
      </c>
      <c r="G50" s="42">
        <f t="shared" si="19"/>
        <v>171.16837617981582</v>
      </c>
      <c r="H50" s="42" t="e">
        <f t="shared" si="19"/>
        <v>#VALUE!</v>
      </c>
      <c r="I50" s="42">
        <f t="shared" si="19"/>
        <v>171.16837617981582</v>
      </c>
    </row>
    <row r="51" spans="1:9" ht="15">
      <c r="A51" s="28" t="s">
        <v>134</v>
      </c>
      <c r="B51" s="42">
        <f t="shared" ref="B51:I51" si="20">B27+B30+B31-B49</f>
        <v>187.018563004756</v>
      </c>
      <c r="C51" s="42" t="e">
        <f t="shared" si="20"/>
        <v>#VALUE!</v>
      </c>
      <c r="D51" s="42">
        <f t="shared" si="20"/>
        <v>187.018563004756</v>
      </c>
      <c r="E51" s="42" t="e">
        <f t="shared" si="20"/>
        <v>#VALUE!</v>
      </c>
      <c r="F51" s="42">
        <f t="shared" si="20"/>
        <v>172.06351035472929</v>
      </c>
      <c r="G51" s="42" t="e">
        <f t="shared" si="20"/>
        <v>#VALUE!</v>
      </c>
      <c r="H51" s="42">
        <f t="shared" si="20"/>
        <v>172.06351035472929</v>
      </c>
      <c r="I51" s="42" t="e">
        <f t="shared" si="20"/>
        <v>#VALUE!</v>
      </c>
    </row>
    <row r="52" spans="1:9">
      <c r="A52" s="20" t="s">
        <v>35</v>
      </c>
      <c r="B52" s="61"/>
      <c r="C52" s="61"/>
      <c r="D52" s="61"/>
      <c r="E52" s="61"/>
      <c r="F52" s="61"/>
      <c r="G52" s="61"/>
      <c r="H52" s="61"/>
      <c r="I52" s="61"/>
    </row>
    <row r="53" spans="1:9" ht="15">
      <c r="A53" s="21" t="s">
        <v>36</v>
      </c>
      <c r="B53" s="38">
        <v>6</v>
      </c>
      <c r="C53" s="38">
        <v>6</v>
      </c>
      <c r="D53" s="38">
        <v>6</v>
      </c>
      <c r="E53" s="38">
        <v>6</v>
      </c>
      <c r="F53" s="38">
        <v>6</v>
      </c>
      <c r="G53" s="38">
        <v>6</v>
      </c>
      <c r="H53" s="38">
        <v>6</v>
      </c>
      <c r="I53" s="38">
        <v>6</v>
      </c>
    </row>
    <row r="54" spans="1:9" ht="18">
      <c r="A54" s="29" t="s">
        <v>142</v>
      </c>
      <c r="B54" s="63"/>
      <c r="C54" s="63"/>
      <c r="D54" s="63"/>
      <c r="E54" s="63"/>
      <c r="F54" s="63"/>
      <c r="G54" s="63"/>
      <c r="H54" s="63"/>
      <c r="I54" s="63"/>
    </row>
    <row r="55" spans="1:9" ht="30">
      <c r="A55" s="21" t="s">
        <v>37</v>
      </c>
      <c r="B55" s="37" t="s">
        <v>165</v>
      </c>
      <c r="C55" s="37">
        <v>10.26</v>
      </c>
      <c r="D55" s="37" t="s">
        <v>165</v>
      </c>
      <c r="E55" s="37">
        <v>12.22</v>
      </c>
      <c r="F55" s="37" t="s">
        <v>75</v>
      </c>
      <c r="G55" s="37">
        <v>10.26</v>
      </c>
      <c r="H55" s="73" t="s">
        <v>165</v>
      </c>
      <c r="I55" s="37">
        <v>12.22</v>
      </c>
    </row>
    <row r="56" spans="1:9" ht="30">
      <c r="A56" s="21" t="s">
        <v>38</v>
      </c>
      <c r="B56" s="37">
        <v>10.26</v>
      </c>
      <c r="C56" s="37" t="s">
        <v>165</v>
      </c>
      <c r="D56" s="37">
        <v>12.22</v>
      </c>
      <c r="E56" s="37" t="s">
        <v>165</v>
      </c>
      <c r="F56" s="37">
        <v>10.26</v>
      </c>
      <c r="G56" s="37" t="s">
        <v>75</v>
      </c>
      <c r="H56" s="37">
        <v>12.22</v>
      </c>
      <c r="I56" s="37" t="s">
        <v>165</v>
      </c>
    </row>
    <row r="57" spans="1:9" ht="15">
      <c r="A57" s="21" t="s">
        <v>39</v>
      </c>
      <c r="B57" s="39">
        <v>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</row>
    <row r="58" spans="1:9" ht="15">
      <c r="A58" s="21" t="s">
        <v>40</v>
      </c>
      <c r="B58" s="37">
        <v>0</v>
      </c>
      <c r="C58" s="37">
        <v>0</v>
      </c>
      <c r="D58" s="37">
        <f>20+0.5*12.5</f>
        <v>26.25</v>
      </c>
      <c r="E58" s="37">
        <f>20+0.5*12.5</f>
        <v>26.25</v>
      </c>
      <c r="F58" s="37">
        <v>0</v>
      </c>
      <c r="G58" s="37">
        <v>0</v>
      </c>
      <c r="H58" s="37">
        <f>20+0.5*12.5</f>
        <v>26.25</v>
      </c>
      <c r="I58" s="37">
        <f>20+0.5*12.5</f>
        <v>26.25</v>
      </c>
    </row>
    <row r="59" spans="1:9" ht="15">
      <c r="A59" s="21" t="s">
        <v>41</v>
      </c>
      <c r="B59" s="63">
        <v>0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</row>
    <row r="60" spans="1:9" ht="30">
      <c r="A60" s="28" t="s">
        <v>54</v>
      </c>
      <c r="B60" s="42" t="e">
        <f t="shared" ref="B60:D60" si="21">B50-B55+B57-B58+B59-B32</f>
        <v>#VALUE!</v>
      </c>
      <c r="C60" s="42">
        <f t="shared" si="21"/>
        <v>174.79856300475603</v>
      </c>
      <c r="D60" s="42" t="e">
        <f t="shared" si="21"/>
        <v>#VALUE!</v>
      </c>
      <c r="E60" s="42">
        <f>E50-E55+E57-E58+E59-E32</f>
        <v>146.58856300475603</v>
      </c>
      <c r="F60" s="42" t="e">
        <f t="shared" ref="F60:I60" si="22">F50-F55+F57-F58+F59-F32</f>
        <v>#VALUE!</v>
      </c>
      <c r="G60" s="42">
        <f t="shared" si="22"/>
        <v>157.90837617981583</v>
      </c>
      <c r="H60" s="42" t="e">
        <f t="shared" si="22"/>
        <v>#VALUE!</v>
      </c>
      <c r="I60" s="42">
        <f t="shared" si="22"/>
        <v>129.69837617981582</v>
      </c>
    </row>
    <row r="61" spans="1:9" ht="30">
      <c r="A61" s="28" t="s">
        <v>49</v>
      </c>
      <c r="B61" s="42">
        <f t="shared" ref="B61:D61" si="23">B51-B56+B57-B58+B59-B32</f>
        <v>175.75856300475601</v>
      </c>
      <c r="C61" s="42" t="e">
        <f t="shared" si="23"/>
        <v>#VALUE!</v>
      </c>
      <c r="D61" s="42">
        <f t="shared" si="23"/>
        <v>147.54856300475601</v>
      </c>
      <c r="E61" s="42" t="e">
        <f>E51-E56+E57-E58+E59-E32</f>
        <v>#VALUE!</v>
      </c>
      <c r="F61" s="42">
        <f t="shared" ref="F61:I61" si="24">F51-F56+F57-F58+F59-F32</f>
        <v>158.8035103547293</v>
      </c>
      <c r="G61" s="42" t="e">
        <f t="shared" si="24"/>
        <v>#VALUE!</v>
      </c>
      <c r="H61" s="42">
        <f>H51-H56+H57-H58+H59-H32</f>
        <v>130.59351035472929</v>
      </c>
      <c r="I61" s="42" t="e">
        <f t="shared" si="24"/>
        <v>#VALUE!</v>
      </c>
    </row>
    <row r="62" spans="1:9">
      <c r="A62" s="20" t="s">
        <v>42</v>
      </c>
      <c r="B62" s="61"/>
      <c r="C62" s="61"/>
      <c r="D62" s="61"/>
      <c r="E62" s="61"/>
      <c r="F62" s="61"/>
      <c r="G62" s="61"/>
      <c r="H62" s="61"/>
      <c r="I62" s="61"/>
    </row>
    <row r="63" spans="1:9" ht="30">
      <c r="A63" s="30" t="s">
        <v>43</v>
      </c>
      <c r="B63" s="38" t="s">
        <v>76</v>
      </c>
      <c r="C63" s="38">
        <f>10^((C60-161.04+7.1*LOG10(20)-7.5*LOG10(20)+(24.37-3.7*(20/C5)^2)*LOG10(C5)-20*LOG10(C4)+(3.2*(LOG10(17.625))^2-4.97)+0.6*(C6-1.5))/(43.42-3.1*LOG10(C5))+3)</f>
        <v>16026.459629618828</v>
      </c>
      <c r="D63" s="38" t="s">
        <v>76</v>
      </c>
      <c r="E63" s="38">
        <f>10^((E60-161.04+7.1*LOG10(20)-7.5*LOG10(20)+(24.37-3.7*(20/E5)^2)*LOG10(E5)-20*LOG10(E4)+(3.2*(LOG10(17.625))^2-4.97)+0.6*(E6-1.5))/(43.42-3.1*LOG10(E5))+3)</f>
        <v>3041.6057523894665</v>
      </c>
      <c r="F63" s="38" t="s">
        <v>76</v>
      </c>
      <c r="G63" s="38">
        <f>10^((G60-161.04+7.1*LOG10(20)-7.5*LOG10(20)+(24.37-3.7*(20/G5)^2)*LOG10(G5)-20*LOG10(G4)+(3.2*(LOG10(17.625))^2-4.97)+0.6*(G6-1.5))/(43.42-3.1*LOG10(G5))+3)</f>
        <v>5925.3368836020099</v>
      </c>
      <c r="H63" s="38" t="s">
        <v>76</v>
      </c>
      <c r="I63" s="38">
        <f>10^((I60-161.04+7.1*LOG10(20)-7.5*LOG10(20)+(24.37-3.7*(20/I5)^2)*LOG10(I5)-20*LOG10(I4)+(3.2*(LOG10(17.625))^2-4.97)+0.6*(I6-1.5))/(43.42-3.1*LOG10(I5))+3)</f>
        <v>1124.5489750400959</v>
      </c>
    </row>
    <row r="64" spans="1:9" ht="30">
      <c r="A64" s="30" t="s">
        <v>44</v>
      </c>
      <c r="B64" s="38">
        <f>10^((B61-161.04+7.1*LOG10(20)-7.5*LOG10(20)+(24.37-3.7*(20/B5)^2)*LOG10(B5)-20*LOG10(B4)+(3.2*(LOG10(17.625))^2-4.97)+0.6*(B6-1.5))/(43.42-3.1*LOG10(B5))+3)</f>
        <v>16958.934988410434</v>
      </c>
      <c r="C64" s="38" t="s">
        <v>76</v>
      </c>
      <c r="D64" s="38">
        <f>10^((D61-161.04+7.1*LOG10(20)-7.5*LOG10(20)+(24.37-3.7*(20/D5)^2)*LOG10(D5)-20*LOG10(D4)+(3.2*(LOG10(17.625))^2-4.97)+0.6*(D6-1.5))/(43.42-3.1*LOG10(D5))+3)</f>
        <v>3218.5769912537439</v>
      </c>
      <c r="E64" s="38" t="s">
        <v>76</v>
      </c>
      <c r="F64" s="38">
        <f>10^((F61-161.04+7.1*LOG10(20)-7.5*LOG10(20)+(24.37-3.7*(20/F5)^2)*LOG10(F5)-20*LOG10(F4)+(3.2*(LOG10(17.625))^2-4.97)+0.6*(F6-1.5))/(43.42-3.1*LOG10(F5))+3)</f>
        <v>6246.1797522949046</v>
      </c>
      <c r="G64" s="38" t="s">
        <v>76</v>
      </c>
      <c r="H64" s="38">
        <f>10^((H61-161.04+7.1*LOG10(20)-7.5*LOG10(20)+(24.37-3.7*(20/H5)^2)*LOG10(H5)-20*LOG10(H4)+(3.2*(LOG10(17.625))^2-4.97)+0.6*(H6-1.5))/(43.42-3.1*LOG10(H5))+3)</f>
        <v>1185.4406215785434</v>
      </c>
      <c r="I64" s="38" t="s">
        <v>76</v>
      </c>
    </row>
    <row r="65" spans="1:9" ht="18">
      <c r="A65" s="30" t="s">
        <v>143</v>
      </c>
      <c r="B65" s="36" t="s">
        <v>75</v>
      </c>
      <c r="C65" s="36">
        <f>PI()*(C63)^2</f>
        <v>806909930.88257253</v>
      </c>
      <c r="D65" s="36" t="s">
        <v>75</v>
      </c>
      <c r="E65" s="36">
        <f>PI()*(E63)^2</f>
        <v>29064022.056880116</v>
      </c>
      <c r="F65" s="36" t="s">
        <v>75</v>
      </c>
      <c r="G65" s="36">
        <f>PI()*(G63)^2</f>
        <v>110300115.41615219</v>
      </c>
      <c r="H65" s="36" t="s">
        <v>75</v>
      </c>
      <c r="I65" s="36">
        <f>PI()*(I63)^2</f>
        <v>3972890.7336970046</v>
      </c>
    </row>
    <row r="66" spans="1:9" ht="18">
      <c r="A66" s="30" t="s">
        <v>144</v>
      </c>
      <c r="B66" s="36">
        <f>PI()*(B64)^2</f>
        <v>903539250.34885502</v>
      </c>
      <c r="C66" s="36" t="s">
        <v>75</v>
      </c>
      <c r="D66" s="36">
        <f>PI()*(D64)^2</f>
        <v>32544505.522039067</v>
      </c>
      <c r="E66" s="36" t="s">
        <v>75</v>
      </c>
      <c r="F66" s="36">
        <f>PI()*(F64)^2</f>
        <v>122568488.10360822</v>
      </c>
      <c r="G66" s="36" t="s">
        <v>75</v>
      </c>
      <c r="H66" s="36">
        <f>PI()*(H64)^2</f>
        <v>4414784.2347476678</v>
      </c>
      <c r="I66" s="36" t="s">
        <v>75</v>
      </c>
    </row>
    <row r="68" spans="1:9">
      <c r="A68" s="57"/>
    </row>
    <row r="71" spans="1:9" ht="15">
      <c r="A71" s="52" t="s">
        <v>111</v>
      </c>
      <c r="B71" s="53"/>
      <c r="C71" s="53"/>
      <c r="D71" s="53"/>
      <c r="E71" s="53"/>
      <c r="F71" s="54"/>
      <c r="G71" s="54"/>
      <c r="H71" s="54"/>
      <c r="I71" s="54"/>
    </row>
  </sheetData>
  <mergeCells count="2">
    <mergeCell ref="B1:E1"/>
    <mergeCell ref="F1:I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2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5" sqref="C5"/>
    </sheetView>
  </sheetViews>
  <sheetFormatPr defaultRowHeight="14.25"/>
  <cols>
    <col min="1" max="1" width="69" style="78" customWidth="1"/>
    <col min="2" max="2" width="11.625" style="79" bestFit="1" customWidth="1"/>
    <col min="3" max="3" width="14.625" style="79" bestFit="1" customWidth="1"/>
    <col min="4" max="4" width="12.625" style="78" customWidth="1"/>
    <col min="5" max="5" width="12.125" style="78" customWidth="1"/>
    <col min="6" max="6" width="12.625" style="78" customWidth="1"/>
    <col min="7" max="7" width="11.5" style="78" customWidth="1"/>
    <col min="8" max="8" width="12" style="78" customWidth="1"/>
    <col min="9" max="9" width="13.125" style="78" customWidth="1"/>
    <col min="10" max="16384" width="9" style="1"/>
  </cols>
  <sheetData>
    <row r="1" spans="1:9" ht="15" customHeight="1">
      <c r="A1" s="19"/>
      <c r="B1" s="19"/>
      <c r="C1" s="96" t="s">
        <v>50</v>
      </c>
      <c r="D1" s="97"/>
      <c r="E1" s="98"/>
      <c r="F1" s="19"/>
      <c r="G1" s="96" t="s">
        <v>50</v>
      </c>
      <c r="H1" s="97"/>
      <c r="I1" s="98"/>
    </row>
    <row r="2" spans="1:9">
      <c r="A2" s="18" t="s">
        <v>0</v>
      </c>
      <c r="B2" s="96" t="s">
        <v>52</v>
      </c>
      <c r="C2" s="98"/>
      <c r="D2" s="19"/>
      <c r="E2" s="19"/>
      <c r="F2" s="96" t="s">
        <v>52</v>
      </c>
      <c r="G2" s="98"/>
      <c r="H2" s="19"/>
      <c r="I2" s="19"/>
    </row>
    <row r="3" spans="1:9" ht="42.75">
      <c r="A3" s="18"/>
      <c r="B3" s="19" t="s">
        <v>53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68</v>
      </c>
      <c r="H3" s="19" t="s">
        <v>55</v>
      </c>
      <c r="I3" s="19" t="s">
        <v>73</v>
      </c>
    </row>
    <row r="4" spans="1:9">
      <c r="A4" s="20" t="s">
        <v>1</v>
      </c>
      <c r="B4" s="20"/>
      <c r="C4" s="20"/>
      <c r="D4" s="20"/>
      <c r="E4" s="20"/>
      <c r="F4" s="20"/>
      <c r="G4" s="20"/>
      <c r="H4" s="20"/>
      <c r="I4" s="20"/>
    </row>
    <row r="5" spans="1:9" ht="15">
      <c r="A5" s="21" t="s">
        <v>2</v>
      </c>
      <c r="B5" s="37">
        <v>0.7</v>
      </c>
      <c r="C5" s="38">
        <v>0.7</v>
      </c>
      <c r="D5" s="37">
        <v>0.7</v>
      </c>
      <c r="E5" s="38">
        <v>0.7</v>
      </c>
      <c r="F5" s="37">
        <v>0.7</v>
      </c>
      <c r="G5" s="38">
        <v>0.7</v>
      </c>
      <c r="H5" s="37">
        <v>0.7</v>
      </c>
      <c r="I5" s="38">
        <v>0.7</v>
      </c>
    </row>
    <row r="6" spans="1:9" ht="15">
      <c r="A6" s="21" t="s">
        <v>3</v>
      </c>
      <c r="B6" s="37">
        <v>25</v>
      </c>
      <c r="C6" s="38">
        <v>25</v>
      </c>
      <c r="D6" s="38">
        <v>25</v>
      </c>
      <c r="E6" s="38">
        <v>25</v>
      </c>
      <c r="F6" s="37">
        <v>25</v>
      </c>
      <c r="G6" s="38">
        <v>25</v>
      </c>
      <c r="H6" s="38">
        <v>25</v>
      </c>
      <c r="I6" s="38">
        <v>25</v>
      </c>
    </row>
    <row r="7" spans="1:9" ht="15">
      <c r="A7" s="21" t="s">
        <v>4</v>
      </c>
      <c r="B7" s="37">
        <v>1.5</v>
      </c>
      <c r="C7" s="38">
        <v>1.5</v>
      </c>
      <c r="D7" s="37">
        <v>1.5</v>
      </c>
      <c r="E7" s="38">
        <v>1.5</v>
      </c>
      <c r="F7" s="37">
        <v>1.5</v>
      </c>
      <c r="G7" s="38">
        <v>1.5</v>
      </c>
      <c r="H7" s="37">
        <v>1.5</v>
      </c>
      <c r="I7" s="38">
        <v>1.5</v>
      </c>
    </row>
    <row r="8" spans="1:9" ht="31.5">
      <c r="A8" s="21" t="s">
        <v>138</v>
      </c>
      <c r="B8" s="22" t="s">
        <v>75</v>
      </c>
      <c r="C8" s="22">
        <v>0.95</v>
      </c>
      <c r="D8" s="22" t="s">
        <v>75</v>
      </c>
      <c r="E8" s="22">
        <v>0.95</v>
      </c>
      <c r="F8" s="22" t="s">
        <v>75</v>
      </c>
      <c r="G8" s="22">
        <v>0.95</v>
      </c>
      <c r="H8" s="22" t="s">
        <v>75</v>
      </c>
      <c r="I8" s="22">
        <v>0.95</v>
      </c>
    </row>
    <row r="9" spans="1:9" ht="31.5">
      <c r="A9" s="21" t="s">
        <v>139</v>
      </c>
      <c r="B9" s="22">
        <v>0.9</v>
      </c>
      <c r="C9" s="22" t="s">
        <v>75</v>
      </c>
      <c r="D9" s="22">
        <v>0.9</v>
      </c>
      <c r="E9" s="22" t="s">
        <v>75</v>
      </c>
      <c r="F9" s="22">
        <v>0.9</v>
      </c>
      <c r="G9" s="22" t="s">
        <v>75</v>
      </c>
      <c r="H9" s="22">
        <v>0.9</v>
      </c>
      <c r="I9" s="22" t="s">
        <v>75</v>
      </c>
    </row>
    <row r="10" spans="1:9" ht="15">
      <c r="A10" s="21" t="s">
        <v>5</v>
      </c>
      <c r="B10" s="37" t="s">
        <v>75</v>
      </c>
      <c r="C10" s="38"/>
      <c r="D10" s="37" t="s">
        <v>75</v>
      </c>
      <c r="E10" s="38"/>
      <c r="F10" s="37" t="s">
        <v>75</v>
      </c>
      <c r="G10" s="38"/>
      <c r="H10" s="37" t="s">
        <v>75</v>
      </c>
      <c r="I10" s="38"/>
    </row>
    <row r="11" spans="1:9" ht="15">
      <c r="A11" s="21" t="s">
        <v>6</v>
      </c>
      <c r="B11" s="37">
        <f>32*8/0.001</f>
        <v>256000</v>
      </c>
      <c r="C11" s="38" t="s">
        <v>75</v>
      </c>
      <c r="D11" s="37">
        <f>32*8/0.001</f>
        <v>256000</v>
      </c>
      <c r="E11" s="38" t="s">
        <v>76</v>
      </c>
      <c r="F11" s="37">
        <f>32*8/0.001</f>
        <v>256000</v>
      </c>
      <c r="G11" s="38" t="s">
        <v>75</v>
      </c>
      <c r="H11" s="37">
        <f>32*8/0.001</f>
        <v>256000</v>
      </c>
      <c r="I11" s="38" t="s">
        <v>76</v>
      </c>
    </row>
    <row r="12" spans="1:9" s="17" customFormat="1" ht="30" customHeight="1">
      <c r="A12" s="74" t="s">
        <v>7</v>
      </c>
      <c r="B12" s="75" t="s">
        <v>128</v>
      </c>
      <c r="C12" s="75">
        <v>1.0000000000000001E-5</v>
      </c>
      <c r="D12" s="75" t="s">
        <v>128</v>
      </c>
      <c r="E12" s="75">
        <v>1.0000000000000001E-5</v>
      </c>
      <c r="F12" s="75" t="s">
        <v>128</v>
      </c>
      <c r="G12" s="75">
        <v>1.0000000000000001E-5</v>
      </c>
      <c r="H12" s="75" t="s">
        <v>128</v>
      </c>
      <c r="I12" s="75">
        <v>1.0000000000000001E-5</v>
      </c>
    </row>
    <row r="13" spans="1:9" s="17" customFormat="1" ht="15">
      <c r="A13" s="74" t="s">
        <v>8</v>
      </c>
      <c r="B13" s="75">
        <v>1.0000000000000001E-5</v>
      </c>
      <c r="C13" s="76" t="s">
        <v>75</v>
      </c>
      <c r="D13" s="75">
        <v>1.0000000000000001E-5</v>
      </c>
      <c r="E13" s="76" t="s">
        <v>76</v>
      </c>
      <c r="F13" s="75">
        <v>1.0000000000000001E-5</v>
      </c>
      <c r="G13" s="76" t="s">
        <v>75</v>
      </c>
      <c r="H13" s="75">
        <v>1.0000000000000001E-5</v>
      </c>
      <c r="I13" s="76" t="s">
        <v>76</v>
      </c>
    </row>
    <row r="14" spans="1:9" ht="16.5">
      <c r="A14" s="21" t="s">
        <v>140</v>
      </c>
      <c r="B14" s="37">
        <f>B11/B41</f>
        <v>4.4444444444444446E-2</v>
      </c>
      <c r="C14" s="38" t="s">
        <v>75</v>
      </c>
      <c r="D14" s="37">
        <f>D11/D41</f>
        <v>1.3943355119825708E-2</v>
      </c>
      <c r="E14" s="38" t="s">
        <v>117</v>
      </c>
      <c r="F14" s="37">
        <f>F11/F41</f>
        <v>4.4444444444444446E-2</v>
      </c>
      <c r="G14" s="38" t="s">
        <v>75</v>
      </c>
      <c r="H14" s="37">
        <f>H11/H41</f>
        <v>1.3943355119825708E-2</v>
      </c>
      <c r="I14" s="38" t="s">
        <v>117</v>
      </c>
    </row>
    <row r="15" spans="1:9" ht="16.5">
      <c r="A15" s="21" t="s">
        <v>141</v>
      </c>
      <c r="B15" s="38" t="s">
        <v>107</v>
      </c>
      <c r="C15" s="38" t="s">
        <v>107</v>
      </c>
      <c r="D15" s="37" t="s">
        <v>107</v>
      </c>
      <c r="E15" s="38" t="s">
        <v>107</v>
      </c>
      <c r="F15" s="38" t="s">
        <v>108</v>
      </c>
      <c r="G15" s="38" t="s">
        <v>108</v>
      </c>
      <c r="H15" s="38" t="s">
        <v>108</v>
      </c>
      <c r="I15" s="38" t="s">
        <v>108</v>
      </c>
    </row>
    <row r="16" spans="1:9" ht="15">
      <c r="A16" s="21" t="s">
        <v>152</v>
      </c>
      <c r="B16" s="37">
        <v>30</v>
      </c>
      <c r="C16" s="38">
        <v>30</v>
      </c>
      <c r="D16" s="38">
        <v>30</v>
      </c>
      <c r="E16" s="38">
        <v>30</v>
      </c>
      <c r="F16" s="38">
        <v>3</v>
      </c>
      <c r="G16" s="38">
        <v>3</v>
      </c>
      <c r="H16" s="38">
        <v>3</v>
      </c>
      <c r="I16" s="38">
        <v>3</v>
      </c>
    </row>
    <row r="17" spans="1:9" ht="15">
      <c r="A17" s="21" t="s">
        <v>9</v>
      </c>
      <c r="B17" s="38"/>
      <c r="C17" s="38"/>
      <c r="D17" s="37"/>
      <c r="E17" s="38"/>
      <c r="F17" s="38"/>
      <c r="G17" s="38"/>
      <c r="H17" s="38"/>
      <c r="I17" s="38"/>
    </row>
    <row r="18" spans="1:9">
      <c r="A18" s="20" t="s">
        <v>10</v>
      </c>
      <c r="B18" s="40"/>
      <c r="C18" s="40"/>
      <c r="D18" s="40"/>
      <c r="E18" s="40"/>
      <c r="F18" s="40"/>
      <c r="G18" s="40"/>
      <c r="H18" s="40"/>
      <c r="I18" s="40"/>
    </row>
    <row r="19" spans="1:9" ht="30">
      <c r="A19" s="21" t="s">
        <v>153</v>
      </c>
      <c r="B19" s="37">
        <v>1</v>
      </c>
      <c r="C19" s="37">
        <v>64</v>
      </c>
      <c r="D19" s="37">
        <v>64</v>
      </c>
      <c r="E19" s="38">
        <v>1</v>
      </c>
      <c r="F19" s="37">
        <v>1</v>
      </c>
      <c r="G19" s="37">
        <v>64</v>
      </c>
      <c r="H19" s="37">
        <v>64</v>
      </c>
      <c r="I19" s="38">
        <v>1</v>
      </c>
    </row>
    <row r="20" spans="1:9" ht="15">
      <c r="A20" s="21" t="s">
        <v>11</v>
      </c>
      <c r="B20" s="37">
        <v>23</v>
      </c>
      <c r="C20" s="37">
        <v>28</v>
      </c>
      <c r="D20" s="37">
        <v>28</v>
      </c>
      <c r="E20" s="38">
        <v>23</v>
      </c>
      <c r="F20" s="37">
        <v>23</v>
      </c>
      <c r="G20" s="37">
        <v>28</v>
      </c>
      <c r="H20" s="37">
        <v>28</v>
      </c>
      <c r="I20" s="38">
        <v>23</v>
      </c>
    </row>
    <row r="21" spans="1:9" ht="30">
      <c r="A21" s="49" t="s">
        <v>154</v>
      </c>
      <c r="B21" s="43">
        <f t="shared" ref="B21:I21" si="0">B20+10*LOG10(B19)</f>
        <v>23</v>
      </c>
      <c r="C21" s="43">
        <f t="shared" si="0"/>
        <v>46.061799739838875</v>
      </c>
      <c r="D21" s="43">
        <f t="shared" si="0"/>
        <v>46.061799739838875</v>
      </c>
      <c r="E21" s="43">
        <f t="shared" si="0"/>
        <v>23</v>
      </c>
      <c r="F21" s="43">
        <f t="shared" si="0"/>
        <v>23</v>
      </c>
      <c r="G21" s="43">
        <f t="shared" si="0"/>
        <v>46.061799739838875</v>
      </c>
      <c r="H21" s="43">
        <f t="shared" si="0"/>
        <v>46.061799739838875</v>
      </c>
      <c r="I21" s="43">
        <f t="shared" si="0"/>
        <v>23</v>
      </c>
    </row>
    <row r="22" spans="1:9" ht="15">
      <c r="A22" s="21" t="s">
        <v>12</v>
      </c>
      <c r="B22" s="37">
        <v>0</v>
      </c>
      <c r="C22" s="37">
        <v>8</v>
      </c>
      <c r="D22" s="37">
        <v>8</v>
      </c>
      <c r="E22" s="38">
        <v>0</v>
      </c>
      <c r="F22" s="37">
        <v>0</v>
      </c>
      <c r="G22" s="37">
        <v>8</v>
      </c>
      <c r="H22" s="37">
        <v>8</v>
      </c>
      <c r="I22" s="38">
        <v>0</v>
      </c>
    </row>
    <row r="23" spans="1:9" ht="45" customHeight="1">
      <c r="A23" s="50" t="s">
        <v>13</v>
      </c>
      <c r="B23" s="43">
        <f t="shared" ref="B23:I23" si="1">IF(B19&gt;=2, 10*LOG10(B19/2), 0)</f>
        <v>0</v>
      </c>
      <c r="C23" s="43">
        <f t="shared" si="1"/>
        <v>15.051499783199061</v>
      </c>
      <c r="D23" s="43">
        <f t="shared" si="1"/>
        <v>15.051499783199061</v>
      </c>
      <c r="E23" s="43">
        <f t="shared" si="1"/>
        <v>0</v>
      </c>
      <c r="F23" s="43">
        <f t="shared" si="1"/>
        <v>0</v>
      </c>
      <c r="G23" s="43">
        <f t="shared" si="1"/>
        <v>15.051499783199061</v>
      </c>
      <c r="H23" s="43">
        <f t="shared" si="1"/>
        <v>15.051499783199061</v>
      </c>
      <c r="I23" s="43">
        <f t="shared" si="1"/>
        <v>0</v>
      </c>
    </row>
    <row r="24" spans="1:9" ht="15">
      <c r="A24" s="21" t="s">
        <v>14</v>
      </c>
      <c r="B24" s="38">
        <v>0</v>
      </c>
      <c r="C24" s="37">
        <v>0</v>
      </c>
      <c r="D24" s="37">
        <v>0</v>
      </c>
      <c r="E24" s="38">
        <v>0</v>
      </c>
      <c r="F24" s="38">
        <v>0</v>
      </c>
      <c r="G24" s="37">
        <v>0</v>
      </c>
      <c r="H24" s="37">
        <v>0</v>
      </c>
      <c r="I24" s="38">
        <v>0</v>
      </c>
    </row>
    <row r="25" spans="1:9" ht="15">
      <c r="A25" s="21" t="s">
        <v>15</v>
      </c>
      <c r="B25" s="38">
        <v>0</v>
      </c>
      <c r="C25" s="37">
        <v>0</v>
      </c>
      <c r="D25" s="37">
        <v>0</v>
      </c>
      <c r="E25" s="38">
        <v>0</v>
      </c>
      <c r="F25" s="38">
        <v>0</v>
      </c>
      <c r="G25" s="37">
        <v>0</v>
      </c>
      <c r="H25" s="37">
        <v>0</v>
      </c>
      <c r="I25" s="38">
        <v>0</v>
      </c>
    </row>
    <row r="26" spans="1:9" ht="30">
      <c r="A26" s="21" t="s">
        <v>16</v>
      </c>
      <c r="B26" s="38">
        <v>1</v>
      </c>
      <c r="C26" s="37">
        <v>3</v>
      </c>
      <c r="D26" s="37">
        <v>3</v>
      </c>
      <c r="E26" s="38">
        <v>1</v>
      </c>
      <c r="F26" s="38">
        <v>1</v>
      </c>
      <c r="G26" s="37">
        <v>3</v>
      </c>
      <c r="H26" s="37">
        <v>3</v>
      </c>
      <c r="I26" s="38">
        <v>1</v>
      </c>
    </row>
    <row r="27" spans="1:9" ht="15">
      <c r="A27" s="26" t="s">
        <v>17</v>
      </c>
      <c r="B27" s="80">
        <f t="shared" ref="B27:C27" si="2">B21+B22+B23+B24-B26</f>
        <v>22</v>
      </c>
      <c r="C27" s="80">
        <f t="shared" si="2"/>
        <v>66.113299523037938</v>
      </c>
      <c r="D27" s="80">
        <f t="shared" ref="D27:I27" si="3">D21+D22+D23+D24-D26</f>
        <v>66.113299523037938</v>
      </c>
      <c r="E27" s="80">
        <f t="shared" si="3"/>
        <v>22</v>
      </c>
      <c r="F27" s="80">
        <f t="shared" si="3"/>
        <v>22</v>
      </c>
      <c r="G27" s="80">
        <f t="shared" si="3"/>
        <v>66.113299523037938</v>
      </c>
      <c r="H27" s="80">
        <f t="shared" si="3"/>
        <v>66.113299523037938</v>
      </c>
      <c r="I27" s="80">
        <f t="shared" si="3"/>
        <v>22</v>
      </c>
    </row>
    <row r="28" spans="1:9" ht="15">
      <c r="A28" s="26" t="s">
        <v>18</v>
      </c>
      <c r="B28" s="80">
        <f t="shared" ref="B28:C28" si="4">B21+B22+B23-B25-B26</f>
        <v>22</v>
      </c>
      <c r="C28" s="80">
        <f t="shared" si="4"/>
        <v>66.113299523037938</v>
      </c>
      <c r="D28" s="80">
        <f t="shared" ref="D28:I28" si="5">D21+D22+D23-D25-D26</f>
        <v>66.113299523037938</v>
      </c>
      <c r="E28" s="80">
        <f t="shared" si="5"/>
        <v>22</v>
      </c>
      <c r="F28" s="80">
        <f t="shared" si="5"/>
        <v>22</v>
      </c>
      <c r="G28" s="80">
        <f t="shared" si="5"/>
        <v>66.113299523037938</v>
      </c>
      <c r="H28" s="80">
        <f t="shared" si="5"/>
        <v>66.113299523037938</v>
      </c>
      <c r="I28" s="80">
        <f t="shared" si="5"/>
        <v>22</v>
      </c>
    </row>
    <row r="29" spans="1:9">
      <c r="A29" s="20" t="s">
        <v>19</v>
      </c>
      <c r="B29" s="40"/>
      <c r="C29" s="40"/>
      <c r="D29" s="40"/>
      <c r="E29" s="40"/>
      <c r="F29" s="40"/>
      <c r="G29" s="40"/>
      <c r="H29" s="40"/>
      <c r="I29" s="40"/>
    </row>
    <row r="30" spans="1:9" ht="30">
      <c r="A30" s="21" t="s">
        <v>155</v>
      </c>
      <c r="B30" s="37">
        <v>64</v>
      </c>
      <c r="C30" s="37">
        <v>2</v>
      </c>
      <c r="D30" s="37">
        <v>2</v>
      </c>
      <c r="E30" s="38">
        <v>64</v>
      </c>
      <c r="F30" s="37">
        <v>64</v>
      </c>
      <c r="G30" s="37">
        <v>2</v>
      </c>
      <c r="H30" s="37">
        <v>2</v>
      </c>
      <c r="I30" s="38">
        <v>64</v>
      </c>
    </row>
    <row r="31" spans="1:9" ht="15">
      <c r="A31" s="21" t="s">
        <v>20</v>
      </c>
      <c r="B31" s="37">
        <v>8</v>
      </c>
      <c r="C31" s="37">
        <v>0</v>
      </c>
      <c r="D31" s="37">
        <v>0</v>
      </c>
      <c r="E31" s="38">
        <v>8</v>
      </c>
      <c r="F31" s="37">
        <v>8</v>
      </c>
      <c r="G31" s="37">
        <v>0</v>
      </c>
      <c r="H31" s="37">
        <v>0</v>
      </c>
      <c r="I31" s="38">
        <v>8</v>
      </c>
    </row>
    <row r="32" spans="1:9" ht="28.5">
      <c r="A32" s="27" t="s">
        <v>123</v>
      </c>
      <c r="B32" s="43">
        <f t="shared" ref="B32:I32" si="6">IF(B30&gt;=2, 10*LOG10(B30/2), 0)</f>
        <v>15.051499783199061</v>
      </c>
      <c r="C32" s="43">
        <f t="shared" si="6"/>
        <v>0</v>
      </c>
      <c r="D32" s="43">
        <f t="shared" si="6"/>
        <v>0</v>
      </c>
      <c r="E32" s="43">
        <f t="shared" si="6"/>
        <v>15.051499783199061</v>
      </c>
      <c r="F32" s="43">
        <f t="shared" si="6"/>
        <v>15.051499783199061</v>
      </c>
      <c r="G32" s="43">
        <f t="shared" si="6"/>
        <v>0</v>
      </c>
      <c r="H32" s="43">
        <f t="shared" si="6"/>
        <v>0</v>
      </c>
      <c r="I32" s="43">
        <f t="shared" si="6"/>
        <v>15.051499783199061</v>
      </c>
    </row>
    <row r="33" spans="1:9" ht="30">
      <c r="A33" s="21" t="s">
        <v>21</v>
      </c>
      <c r="B33" s="38">
        <v>3</v>
      </c>
      <c r="C33" s="37">
        <v>1</v>
      </c>
      <c r="D33" s="37">
        <v>1</v>
      </c>
      <c r="E33" s="63">
        <v>3</v>
      </c>
      <c r="F33" s="38">
        <v>3</v>
      </c>
      <c r="G33" s="37">
        <v>1</v>
      </c>
      <c r="H33" s="37">
        <v>1</v>
      </c>
      <c r="I33" s="63">
        <v>3</v>
      </c>
    </row>
    <row r="34" spans="1:9" ht="15">
      <c r="A34" s="21" t="s">
        <v>22</v>
      </c>
      <c r="B34" s="38">
        <v>5</v>
      </c>
      <c r="C34" s="37">
        <v>7</v>
      </c>
      <c r="D34" s="37">
        <v>7</v>
      </c>
      <c r="E34" s="38">
        <v>5</v>
      </c>
      <c r="F34" s="38">
        <v>5</v>
      </c>
      <c r="G34" s="37">
        <v>7</v>
      </c>
      <c r="H34" s="37">
        <v>7</v>
      </c>
      <c r="I34" s="38">
        <v>5</v>
      </c>
    </row>
    <row r="35" spans="1:9" ht="15">
      <c r="A35" s="21" t="s">
        <v>23</v>
      </c>
      <c r="B35" s="37">
        <v>-174</v>
      </c>
      <c r="C35" s="37">
        <v>-174</v>
      </c>
      <c r="D35" s="37">
        <v>-174</v>
      </c>
      <c r="E35" s="38">
        <v>-174</v>
      </c>
      <c r="F35" s="37">
        <v>-174</v>
      </c>
      <c r="G35" s="37">
        <v>-174</v>
      </c>
      <c r="H35" s="37">
        <v>-174</v>
      </c>
      <c r="I35" s="38">
        <v>-174</v>
      </c>
    </row>
    <row r="36" spans="1:9" ht="30">
      <c r="A36" s="21" t="s">
        <v>24</v>
      </c>
      <c r="B36" s="38" t="s">
        <v>76</v>
      </c>
      <c r="C36" s="37">
        <v>-169.3</v>
      </c>
      <c r="D36" s="37" t="s">
        <v>75</v>
      </c>
      <c r="E36" s="38">
        <v>-161.69999999999999</v>
      </c>
      <c r="F36" s="38" t="s">
        <v>76</v>
      </c>
      <c r="G36" s="37">
        <v>-169.3</v>
      </c>
      <c r="H36" s="37" t="s">
        <v>75</v>
      </c>
      <c r="I36" s="38">
        <v>-161.69999999999999</v>
      </c>
    </row>
    <row r="37" spans="1:9" ht="15">
      <c r="A37" s="21" t="s">
        <v>25</v>
      </c>
      <c r="B37" s="38">
        <v>-165.7</v>
      </c>
      <c r="C37" s="37" t="s">
        <v>75</v>
      </c>
      <c r="D37" s="37">
        <v>-169.3</v>
      </c>
      <c r="E37" s="38" t="s">
        <v>76</v>
      </c>
      <c r="F37" s="38">
        <v>-165.7</v>
      </c>
      <c r="G37" s="37" t="s">
        <v>75</v>
      </c>
      <c r="H37" s="37">
        <v>-169.3</v>
      </c>
      <c r="I37" s="38" t="s">
        <v>76</v>
      </c>
    </row>
    <row r="38" spans="1:9" ht="30">
      <c r="A38" s="26" t="s">
        <v>45</v>
      </c>
      <c r="B38" s="80" t="e">
        <f t="shared" ref="B38:C38" si="7">10*LOG10(10^((B34+B35)/10)+10^(B36/10))</f>
        <v>#VALUE!</v>
      </c>
      <c r="C38" s="80">
        <f t="shared" si="7"/>
        <v>-164.98918835931039</v>
      </c>
      <c r="D38" s="80" t="e">
        <f t="shared" ref="D38:I38" si="8">10*LOG10(10^((D34+D35)/10)+10^(D36/10))</f>
        <v>#VALUE!</v>
      </c>
      <c r="E38" s="80">
        <f t="shared" si="8"/>
        <v>-160.9583889004532</v>
      </c>
      <c r="F38" s="80" t="e">
        <f t="shared" si="8"/>
        <v>#VALUE!</v>
      </c>
      <c r="G38" s="80">
        <f t="shared" si="8"/>
        <v>-164.98918835931039</v>
      </c>
      <c r="H38" s="80" t="e">
        <f t="shared" si="8"/>
        <v>#VALUE!</v>
      </c>
      <c r="I38" s="80">
        <f t="shared" si="8"/>
        <v>-160.9583889004532</v>
      </c>
    </row>
    <row r="39" spans="1:9" ht="30">
      <c r="A39" s="26" t="s">
        <v>46</v>
      </c>
      <c r="B39" s="80">
        <f t="shared" ref="B39:C39" si="9">10*LOG10(10^((B34+B35)/10)+10^(B37/10))</f>
        <v>-164.03352307536667</v>
      </c>
      <c r="C39" s="80" t="e">
        <f t="shared" si="9"/>
        <v>#VALUE!</v>
      </c>
      <c r="D39" s="80">
        <f t="shared" ref="D39:I39" si="10">10*LOG10(10^((D34+D35)/10)+10^(D37/10))</f>
        <v>-164.98918835931039</v>
      </c>
      <c r="E39" s="80" t="e">
        <f t="shared" si="10"/>
        <v>#VALUE!</v>
      </c>
      <c r="F39" s="80">
        <f t="shared" si="10"/>
        <v>-164.03352307536667</v>
      </c>
      <c r="G39" s="80" t="e">
        <f t="shared" si="10"/>
        <v>#VALUE!</v>
      </c>
      <c r="H39" s="80">
        <f t="shared" si="10"/>
        <v>-164.98918835931039</v>
      </c>
      <c r="I39" s="80" t="e">
        <f t="shared" si="10"/>
        <v>#VALUE!</v>
      </c>
    </row>
    <row r="40" spans="1:9" ht="30">
      <c r="A40" s="21" t="s">
        <v>26</v>
      </c>
      <c r="B40" s="37" t="s">
        <v>75</v>
      </c>
      <c r="C40" s="37">
        <f>'NR MaxN_RB'!$F$7*12*30*1000</f>
        <v>18360000</v>
      </c>
      <c r="D40" s="37" t="s">
        <v>75</v>
      </c>
      <c r="E40" s="37">
        <f>1*12*30*1000</f>
        <v>360000</v>
      </c>
      <c r="F40" s="37" t="s">
        <v>75</v>
      </c>
      <c r="G40" s="37">
        <f>'NR MaxN_RB'!$F$7*12*30*1000</f>
        <v>18360000</v>
      </c>
      <c r="H40" s="37" t="s">
        <v>75</v>
      </c>
      <c r="I40" s="37">
        <f>1*12*30*1000</f>
        <v>360000</v>
      </c>
    </row>
    <row r="41" spans="1:9" ht="30">
      <c r="A41" s="21" t="s">
        <v>27</v>
      </c>
      <c r="B41" s="37">
        <f>16*12*30*1000</f>
        <v>5760000</v>
      </c>
      <c r="C41" s="37" t="s">
        <v>129</v>
      </c>
      <c r="D41" s="37">
        <f>'NR MaxN_RB'!$F$7*12*30*1000</f>
        <v>18360000</v>
      </c>
      <c r="E41" s="37" t="s">
        <v>117</v>
      </c>
      <c r="F41" s="37">
        <f>16*12*30*1000</f>
        <v>5760000</v>
      </c>
      <c r="G41" s="37" t="s">
        <v>129</v>
      </c>
      <c r="H41" s="37">
        <f>'NR MaxN_RB'!$F$7*12*30*1000</f>
        <v>18360000</v>
      </c>
      <c r="I41" s="37" t="s">
        <v>117</v>
      </c>
    </row>
    <row r="42" spans="1:9" ht="15">
      <c r="A42" s="26" t="s">
        <v>28</v>
      </c>
      <c r="B42" s="80" t="e">
        <f t="shared" ref="B42:C42" si="11">B38+10*LOG10(B40)</f>
        <v>#VALUE!</v>
      </c>
      <c r="C42" s="80">
        <f t="shared" si="11"/>
        <v>-92.350461590658156</v>
      </c>
      <c r="D42" s="80" t="e">
        <f>D38+10*LOG10(D40)</f>
        <v>#VALUE!</v>
      </c>
      <c r="E42" s="80">
        <f t="shared" ref="E42:I42" si="12">E38+10*LOG10(E40)</f>
        <v>-105.39536389278032</v>
      </c>
      <c r="F42" s="80" t="e">
        <f t="shared" si="12"/>
        <v>#VALUE!</v>
      </c>
      <c r="G42" s="80">
        <f t="shared" si="12"/>
        <v>-92.350461590658156</v>
      </c>
      <c r="H42" s="80" t="e">
        <f t="shared" si="12"/>
        <v>#VALUE!</v>
      </c>
      <c r="I42" s="80">
        <f t="shared" si="12"/>
        <v>-105.39536389278032</v>
      </c>
    </row>
    <row r="43" spans="1:9" ht="15">
      <c r="A43" s="26" t="s">
        <v>29</v>
      </c>
      <c r="B43" s="80">
        <f t="shared" ref="B43:C43" si="13">B39+10*LOG10(B41)</f>
        <v>-96.42929824113456</v>
      </c>
      <c r="C43" s="80" t="e">
        <f t="shared" si="13"/>
        <v>#VALUE!</v>
      </c>
      <c r="D43" s="80">
        <f>D39+10*LOG10(D41)</f>
        <v>-92.350461590658156</v>
      </c>
      <c r="E43" s="80" t="e">
        <f t="shared" ref="E43:I43" si="14">E39+10*LOG10(E41)</f>
        <v>#VALUE!</v>
      </c>
      <c r="F43" s="80">
        <f t="shared" si="14"/>
        <v>-96.42929824113456</v>
      </c>
      <c r="G43" s="80" t="e">
        <f t="shared" si="14"/>
        <v>#VALUE!</v>
      </c>
      <c r="H43" s="80">
        <f t="shared" si="14"/>
        <v>-92.350461590658156</v>
      </c>
      <c r="I43" s="80" t="e">
        <f t="shared" si="14"/>
        <v>#VALUE!</v>
      </c>
    </row>
    <row r="44" spans="1:9" ht="15">
      <c r="A44" s="21" t="s">
        <v>30</v>
      </c>
      <c r="B44" s="85" t="s">
        <v>74</v>
      </c>
      <c r="C44" s="85">
        <v>-2.7</v>
      </c>
      <c r="D44" s="84" t="s">
        <v>75</v>
      </c>
      <c r="E44" s="85">
        <v>4.2</v>
      </c>
      <c r="F44" s="86" t="s">
        <v>165</v>
      </c>
      <c r="G44" s="86">
        <v>-2.7</v>
      </c>
      <c r="H44" s="84" t="s">
        <v>165</v>
      </c>
      <c r="I44" s="86">
        <v>4.2</v>
      </c>
    </row>
    <row r="45" spans="1:9" ht="15">
      <c r="A45" s="21" t="s">
        <v>31</v>
      </c>
      <c r="B45" s="85">
        <v>-2</v>
      </c>
      <c r="C45" s="84" t="s">
        <v>74</v>
      </c>
      <c r="D45" s="85">
        <v>-2.5</v>
      </c>
      <c r="E45" s="84" t="s">
        <v>74</v>
      </c>
      <c r="F45" s="86">
        <v>-1.9</v>
      </c>
      <c r="G45" s="84" t="s">
        <v>165</v>
      </c>
      <c r="H45" s="86">
        <v>-2.4</v>
      </c>
      <c r="I45" s="84" t="s">
        <v>165</v>
      </c>
    </row>
    <row r="46" spans="1:9" ht="15">
      <c r="A46" s="21" t="s">
        <v>32</v>
      </c>
      <c r="B46" s="63">
        <v>2</v>
      </c>
      <c r="C46" s="37">
        <v>2</v>
      </c>
      <c r="D46" s="37">
        <v>2</v>
      </c>
      <c r="E46" s="37">
        <v>2</v>
      </c>
      <c r="F46" s="63">
        <v>2</v>
      </c>
      <c r="G46" s="37">
        <v>2</v>
      </c>
      <c r="H46" s="37">
        <v>2</v>
      </c>
      <c r="I46" s="37">
        <v>2</v>
      </c>
    </row>
    <row r="47" spans="1:9" ht="15">
      <c r="A47" s="21" t="s">
        <v>33</v>
      </c>
      <c r="B47" s="63" t="s">
        <v>124</v>
      </c>
      <c r="C47" s="37">
        <v>0</v>
      </c>
      <c r="D47" s="37" t="s">
        <v>75</v>
      </c>
      <c r="E47" s="37">
        <v>0</v>
      </c>
      <c r="F47" s="63" t="s">
        <v>124</v>
      </c>
      <c r="G47" s="37">
        <v>0</v>
      </c>
      <c r="H47" s="37" t="s">
        <v>75</v>
      </c>
      <c r="I47" s="37">
        <v>0</v>
      </c>
    </row>
    <row r="48" spans="1:9" ht="15">
      <c r="A48" s="21" t="s">
        <v>34</v>
      </c>
      <c r="B48" s="63">
        <v>0.5</v>
      </c>
      <c r="C48" s="37" t="s">
        <v>76</v>
      </c>
      <c r="D48" s="37">
        <v>0.5</v>
      </c>
      <c r="E48" s="37" t="s">
        <v>76</v>
      </c>
      <c r="F48" s="63">
        <v>0.5</v>
      </c>
      <c r="G48" s="37" t="s">
        <v>76</v>
      </c>
      <c r="H48" s="37">
        <v>0.5</v>
      </c>
      <c r="I48" s="37" t="s">
        <v>76</v>
      </c>
    </row>
    <row r="49" spans="1:9" ht="15">
      <c r="A49" s="26" t="s">
        <v>47</v>
      </c>
      <c r="B49" s="80" t="e">
        <f t="shared" ref="B49:C49" si="15">B42+B44+B46-B47</f>
        <v>#VALUE!</v>
      </c>
      <c r="C49" s="80">
        <f t="shared" si="15"/>
        <v>-93.050461590658159</v>
      </c>
      <c r="D49" s="80" t="e">
        <f t="shared" ref="D49:I49" si="16">D42+D44+D46-D47</f>
        <v>#VALUE!</v>
      </c>
      <c r="E49" s="80">
        <f t="shared" si="16"/>
        <v>-99.195363892780321</v>
      </c>
      <c r="F49" s="80" t="e">
        <f t="shared" si="16"/>
        <v>#VALUE!</v>
      </c>
      <c r="G49" s="80">
        <f t="shared" si="16"/>
        <v>-93.050461590658159</v>
      </c>
      <c r="H49" s="80" t="e">
        <f t="shared" si="16"/>
        <v>#VALUE!</v>
      </c>
      <c r="I49" s="80">
        <f t="shared" si="16"/>
        <v>-99.195363892780321</v>
      </c>
    </row>
    <row r="50" spans="1:9" ht="15">
      <c r="A50" s="26" t="s">
        <v>48</v>
      </c>
      <c r="B50" s="80">
        <f t="shared" ref="B50:C50" si="17">B43+B45+B46-B48</f>
        <v>-96.92929824113456</v>
      </c>
      <c r="C50" s="80" t="e">
        <f t="shared" si="17"/>
        <v>#VALUE!</v>
      </c>
      <c r="D50" s="80">
        <f t="shared" ref="D50:I50" si="18">D43+D45+D46-D48</f>
        <v>-93.350461590658156</v>
      </c>
      <c r="E50" s="80" t="e">
        <f t="shared" si="18"/>
        <v>#VALUE!</v>
      </c>
      <c r="F50" s="80">
        <f t="shared" si="18"/>
        <v>-96.829298241134566</v>
      </c>
      <c r="G50" s="80" t="e">
        <f t="shared" si="18"/>
        <v>#VALUE!</v>
      </c>
      <c r="H50" s="80">
        <f t="shared" si="18"/>
        <v>-93.250461590658162</v>
      </c>
      <c r="I50" s="80" t="e">
        <f t="shared" si="18"/>
        <v>#VALUE!</v>
      </c>
    </row>
    <row r="51" spans="1:9" ht="15">
      <c r="A51" s="28" t="s">
        <v>133</v>
      </c>
      <c r="B51" s="80" t="e">
        <f t="shared" ref="B51:I51" si="19">B27+B31+B32-B49</f>
        <v>#VALUE!</v>
      </c>
      <c r="C51" s="80">
        <f t="shared" si="19"/>
        <v>159.1637611136961</v>
      </c>
      <c r="D51" s="80" t="e">
        <f t="shared" si="19"/>
        <v>#VALUE!</v>
      </c>
      <c r="E51" s="80">
        <f t="shared" si="19"/>
        <v>144.2468636759794</v>
      </c>
      <c r="F51" s="80" t="e">
        <f t="shared" si="19"/>
        <v>#VALUE!</v>
      </c>
      <c r="G51" s="80">
        <f t="shared" si="19"/>
        <v>159.1637611136961</v>
      </c>
      <c r="H51" s="80" t="e">
        <f t="shared" si="19"/>
        <v>#VALUE!</v>
      </c>
      <c r="I51" s="80">
        <f t="shared" si="19"/>
        <v>144.2468636759794</v>
      </c>
    </row>
    <row r="52" spans="1:9" ht="15">
      <c r="A52" s="28" t="s">
        <v>134</v>
      </c>
      <c r="B52" s="80">
        <f t="shared" ref="B52:I52" si="20">B28+B31+B32-B50</f>
        <v>141.98079802433364</v>
      </c>
      <c r="C52" s="80" t="e">
        <f t="shared" si="20"/>
        <v>#VALUE!</v>
      </c>
      <c r="D52" s="80">
        <f t="shared" si="20"/>
        <v>159.46376111369608</v>
      </c>
      <c r="E52" s="80" t="e">
        <f t="shared" si="20"/>
        <v>#VALUE!</v>
      </c>
      <c r="F52" s="80">
        <f t="shared" si="20"/>
        <v>141.88079802433361</v>
      </c>
      <c r="G52" s="80" t="e">
        <f t="shared" si="20"/>
        <v>#VALUE!</v>
      </c>
      <c r="H52" s="80">
        <f t="shared" si="20"/>
        <v>159.36376111369611</v>
      </c>
      <c r="I52" s="80" t="e">
        <f t="shared" si="20"/>
        <v>#VALUE!</v>
      </c>
    </row>
    <row r="53" spans="1:9">
      <c r="A53" s="20" t="s">
        <v>35</v>
      </c>
      <c r="B53" s="40"/>
      <c r="C53" s="40"/>
      <c r="D53" s="40"/>
      <c r="E53" s="40"/>
      <c r="F53" s="40"/>
      <c r="G53" s="40"/>
      <c r="H53" s="40"/>
      <c r="I53" s="40"/>
    </row>
    <row r="54" spans="1:9" ht="15">
      <c r="A54" s="21" t="s">
        <v>36</v>
      </c>
      <c r="B54" s="38">
        <v>6</v>
      </c>
      <c r="C54" s="38">
        <v>6</v>
      </c>
      <c r="D54" s="37">
        <v>6</v>
      </c>
      <c r="E54" s="38">
        <v>6</v>
      </c>
      <c r="F54" s="38">
        <v>6</v>
      </c>
      <c r="G54" s="38">
        <v>6</v>
      </c>
      <c r="H54" s="38">
        <v>6</v>
      </c>
      <c r="I54" s="38">
        <v>6</v>
      </c>
    </row>
    <row r="55" spans="1:9" ht="18">
      <c r="A55" s="77" t="s">
        <v>142</v>
      </c>
      <c r="B55" s="38"/>
      <c r="C55" s="38"/>
      <c r="D55" s="37"/>
      <c r="E55" s="38"/>
      <c r="F55" s="38"/>
      <c r="G55" s="38"/>
      <c r="H55" s="38"/>
      <c r="I55" s="38"/>
    </row>
    <row r="56" spans="1:9" ht="30">
      <c r="A56" s="21" t="s">
        <v>37</v>
      </c>
      <c r="B56" s="37" t="s">
        <v>109</v>
      </c>
      <c r="C56" s="37">
        <v>8.11</v>
      </c>
      <c r="D56" s="37" t="s">
        <v>109</v>
      </c>
      <c r="E56" s="37">
        <v>8.11</v>
      </c>
      <c r="F56" s="37" t="s">
        <v>109</v>
      </c>
      <c r="G56" s="37">
        <v>7</v>
      </c>
      <c r="H56" s="37" t="s">
        <v>109</v>
      </c>
      <c r="I56" s="37">
        <v>7</v>
      </c>
    </row>
    <row r="57" spans="1:9" ht="30">
      <c r="A57" s="21" t="s">
        <v>38</v>
      </c>
      <c r="B57" s="38">
        <v>4.8899999999999997</v>
      </c>
      <c r="C57" s="38" t="s">
        <v>109</v>
      </c>
      <c r="D57" s="38">
        <v>4.8899999999999997</v>
      </c>
      <c r="E57" s="38" t="s">
        <v>109</v>
      </c>
      <c r="F57" s="38">
        <v>4.08</v>
      </c>
      <c r="G57" s="38" t="s">
        <v>109</v>
      </c>
      <c r="H57" s="38">
        <v>4.08</v>
      </c>
      <c r="I57" s="38" t="s">
        <v>109</v>
      </c>
    </row>
    <row r="58" spans="1:9" ht="15">
      <c r="A58" s="21" t="s">
        <v>39</v>
      </c>
      <c r="B58" s="38">
        <v>0</v>
      </c>
      <c r="C58" s="38">
        <v>0</v>
      </c>
      <c r="D58" s="37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</row>
    <row r="59" spans="1:9" ht="15">
      <c r="A59" s="21" t="s">
        <v>40</v>
      </c>
      <c r="B59" s="37">
        <v>9</v>
      </c>
      <c r="C59" s="37">
        <v>9</v>
      </c>
      <c r="D59" s="37">
        <v>9</v>
      </c>
      <c r="E59" s="37">
        <v>9</v>
      </c>
      <c r="F59" s="37">
        <f>20+0.5*12.5</f>
        <v>26.25</v>
      </c>
      <c r="G59" s="37">
        <f>20+0.5*12.5</f>
        <v>26.25</v>
      </c>
      <c r="H59" s="37">
        <f>20+0.5*12.5</f>
        <v>26.25</v>
      </c>
      <c r="I59" s="37">
        <f>20+0.5*12.5</f>
        <v>26.25</v>
      </c>
    </row>
    <row r="60" spans="1:9" ht="15">
      <c r="A60" s="21" t="s">
        <v>41</v>
      </c>
      <c r="B60" s="38">
        <v>0</v>
      </c>
      <c r="C60" s="38">
        <v>0</v>
      </c>
      <c r="D60" s="37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</row>
    <row r="61" spans="1:9" ht="30">
      <c r="A61" s="26" t="s">
        <v>54</v>
      </c>
      <c r="B61" s="80" t="e">
        <f t="shared" ref="B61:C61" si="21">B51-B56+B58-B59+B60-B33</f>
        <v>#VALUE!</v>
      </c>
      <c r="C61" s="80">
        <f t="shared" si="21"/>
        <v>141.05376111369611</v>
      </c>
      <c r="D61" s="80" t="e">
        <f t="shared" ref="D61:I61" si="22">D51-D56+D58-D59+D60-D33</f>
        <v>#VALUE!</v>
      </c>
      <c r="E61" s="80">
        <f t="shared" si="22"/>
        <v>124.13686367597938</v>
      </c>
      <c r="F61" s="80" t="e">
        <f t="shared" si="22"/>
        <v>#VALUE!</v>
      </c>
      <c r="G61" s="80">
        <f t="shared" si="22"/>
        <v>124.9137611136961</v>
      </c>
      <c r="H61" s="80" t="e">
        <f t="shared" si="22"/>
        <v>#VALUE!</v>
      </c>
      <c r="I61" s="80">
        <f t="shared" si="22"/>
        <v>107.9968636759794</v>
      </c>
    </row>
    <row r="62" spans="1:9" ht="30">
      <c r="A62" s="26" t="s">
        <v>49</v>
      </c>
      <c r="B62" s="80">
        <f t="shared" ref="B62:C62" si="23">B52-B57+B58-B59+B60-B33</f>
        <v>125.09079802433365</v>
      </c>
      <c r="C62" s="80" t="e">
        <f t="shared" si="23"/>
        <v>#VALUE!</v>
      </c>
      <c r="D62" s="80">
        <f t="shared" ref="D62:I62" si="24">D52-D57+D58-D59+D60-D33</f>
        <v>144.57376111369609</v>
      </c>
      <c r="E62" s="80" t="e">
        <f t="shared" si="24"/>
        <v>#VALUE!</v>
      </c>
      <c r="F62" s="80">
        <f t="shared" si="24"/>
        <v>108.5507980243336</v>
      </c>
      <c r="G62" s="80" t="e">
        <f t="shared" si="24"/>
        <v>#VALUE!</v>
      </c>
      <c r="H62" s="80">
        <f t="shared" si="24"/>
        <v>128.0337611136961</v>
      </c>
      <c r="I62" s="80" t="e">
        <f t="shared" si="24"/>
        <v>#VALUE!</v>
      </c>
    </row>
    <row r="63" spans="1:9">
      <c r="A63" s="20" t="s">
        <v>42</v>
      </c>
      <c r="B63" s="40"/>
      <c r="C63" s="40"/>
      <c r="D63" s="40"/>
      <c r="E63" s="40"/>
      <c r="F63" s="40"/>
      <c r="G63" s="40"/>
      <c r="H63" s="40"/>
      <c r="I63" s="40"/>
    </row>
    <row r="64" spans="1:9" ht="30">
      <c r="A64" s="30" t="s">
        <v>43</v>
      </c>
      <c r="B64" s="38" t="s">
        <v>76</v>
      </c>
      <c r="C64" s="38">
        <f>10^((C61-161.04+7.1*LOG10(20)-7.5*LOG10(20)+(24.37-3.7*(20/C6)^2)*LOG10(C6)-20*LOG10(C5)+(3.2*(LOG10(17.625))^2-4.97)+0.6*(C7-1.5))/(43.42-3.1*LOG10(C6))+3)</f>
        <v>2195.3237752600162</v>
      </c>
      <c r="D64" s="38" t="s">
        <v>76</v>
      </c>
      <c r="E64" s="38">
        <f>10^((E61-161.04+7.1*LOG10(20)-7.5*LOG10(20)+(24.37-3.7*(20/E6)^2)*LOG10(E6)-20*LOG10(E5)+(3.2*(LOG10(17.625))^2-4.97)+0.6*(E7-1.5))/(43.42-3.1*LOG10(E6))+3)</f>
        <v>810.38363118131178</v>
      </c>
      <c r="F64" s="38" t="s">
        <v>76</v>
      </c>
      <c r="G64" s="38">
        <f>10^((G61-161.04+7.1*LOG10(20)-7.5*LOG10(20)+(24.37-3.7*(20/G6)^2)*LOG10(G6)-20*LOG10(G5)+(3.2*(LOG10(17.625))^2-4.97)+0.6*(G7-1.5))/(43.42-3.1*LOG10(G6))+3)</f>
        <v>848.33440493117007</v>
      </c>
      <c r="H64" s="38" t="s">
        <v>76</v>
      </c>
      <c r="I64" s="38">
        <f>10^((I61-161.04+7.1*LOG10(20)-7.5*LOG10(20)+(24.37-3.7*(20/I6)^2)*LOG10(I6)-20*LOG10(I5)+(3.2*(LOG10(17.625))^2-4.97)+0.6*(I7-1.5))/(43.42-3.1*LOG10(I6))+3)</f>
        <v>313.15486274580832</v>
      </c>
    </row>
    <row r="65" spans="1:9" ht="30">
      <c r="A65" s="30" t="s">
        <v>44</v>
      </c>
      <c r="B65" s="38">
        <f>10^((B62-161.04+7.1*LOG10(20)-7.5*LOG10(20)+(24.37-3.7*(20/B6)^2)*LOG10(B6)-20*LOG10(B5)+(3.2*(LOG10(17.625))^2-4.97)+0.6*(B7-1.5))/(43.42-3.1*LOG10(B6))+3)</f>
        <v>857.22821255359554</v>
      </c>
      <c r="C65" s="38" t="s">
        <v>76</v>
      </c>
      <c r="D65" s="38">
        <f>10^((D62-161.04+7.1*LOG10(20)-7.5*LOG10(20)+(24.37-3.7*(20/D6)^2)*LOG10(D6)-20*LOG10(D5)+(3.2*(LOG10(17.625))^2-4.97)+0.6*(D7-1.5))/(43.42-3.1*LOG10(D6))+3)</f>
        <v>2701.1923601244716</v>
      </c>
      <c r="E65" s="38" t="s">
        <v>76</v>
      </c>
      <c r="F65" s="38">
        <f>10^((F62-161.04+7.1*LOG10(20)-7.5*LOG10(20)+(24.37-3.7*(20/F6)^2)*LOG10(F6)-20*LOG10(F5)+(3.2*(LOG10(17.625))^2-4.97)+0.6*(F7-1.5))/(43.42-3.1*LOG10(F6))+3)</f>
        <v>323.54240788466984</v>
      </c>
      <c r="G65" s="38" t="s">
        <v>76</v>
      </c>
      <c r="H65" s="38">
        <f>10^((H62-161.04+7.1*LOG10(20)-7.5*LOG10(20)+(24.37-3.7*(20/H6)^2)*LOG10(H6)-20*LOG10(H5)+(3.2*(LOG10(17.625))^2-4.97)+0.6*(H7-1.5))/(43.42-3.1*LOG10(H6))+3)</f>
        <v>1019.5071365546163</v>
      </c>
      <c r="I65" s="38" t="s">
        <v>76</v>
      </c>
    </row>
    <row r="66" spans="1:9" ht="18">
      <c r="A66" s="30" t="s">
        <v>143</v>
      </c>
      <c r="B66" s="36" t="s">
        <v>75</v>
      </c>
      <c r="C66" s="36">
        <f>PI()*(C64)^2</f>
        <v>15140737.650351092</v>
      </c>
      <c r="D66" s="36" t="s">
        <v>75</v>
      </c>
      <c r="E66" s="36">
        <f>PI()*(E64)^2</f>
        <v>2063151.8472769654</v>
      </c>
      <c r="F66" s="36" t="s">
        <v>75</v>
      </c>
      <c r="G66" s="36">
        <f>PI()*(G64)^2</f>
        <v>2260913.9515521913</v>
      </c>
      <c r="H66" s="36" t="s">
        <v>75</v>
      </c>
      <c r="I66" s="36">
        <f>PI()*(I64)^2</f>
        <v>308083.32482869603</v>
      </c>
    </row>
    <row r="67" spans="1:9" ht="18">
      <c r="A67" s="30" t="s">
        <v>144</v>
      </c>
      <c r="B67" s="36">
        <f>PI()*(B65)^2</f>
        <v>2308568.6002650228</v>
      </c>
      <c r="C67" s="36" t="s">
        <v>75</v>
      </c>
      <c r="D67" s="36">
        <f>PI()*(D65)^2</f>
        <v>22922442.824103434</v>
      </c>
      <c r="E67" s="36" t="s">
        <v>75</v>
      </c>
      <c r="F67" s="36">
        <f>PI()*(F65)^2</f>
        <v>328860.94414098246</v>
      </c>
      <c r="G67" s="36" t="s">
        <v>75</v>
      </c>
      <c r="H67" s="36">
        <f>PI()*(H65)^2</f>
        <v>3265355.0725271888</v>
      </c>
      <c r="I67" s="36" t="s">
        <v>75</v>
      </c>
    </row>
    <row r="71" spans="1:9" ht="15">
      <c r="A71" s="52"/>
      <c r="B71" s="58"/>
      <c r="C71" s="58"/>
      <c r="D71" s="58"/>
      <c r="E71" s="58"/>
      <c r="F71" s="52"/>
      <c r="G71" s="52"/>
      <c r="H71" s="52"/>
      <c r="I71" s="52"/>
    </row>
    <row r="72" spans="1:9" ht="15">
      <c r="A72" s="52" t="s">
        <v>111</v>
      </c>
      <c r="B72" s="53"/>
      <c r="C72" s="53"/>
      <c r="D72" s="53"/>
      <c r="E72" s="53"/>
      <c r="F72" s="54"/>
      <c r="G72" s="54"/>
      <c r="H72" s="54"/>
      <c r="I72" s="54"/>
    </row>
  </sheetData>
  <mergeCells count="4">
    <mergeCell ref="G1:I1"/>
    <mergeCell ref="F2:G2"/>
    <mergeCell ref="C1:E1"/>
    <mergeCell ref="B2:C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7"/>
  <sheetViews>
    <sheetView workbookViewId="0">
      <selection activeCell="K30" sqref="K30"/>
    </sheetView>
  </sheetViews>
  <sheetFormatPr defaultRowHeight="14.25"/>
  <cols>
    <col min="1" max="16384" width="9" style="2"/>
  </cols>
  <sheetData>
    <row r="1" spans="1:16">
      <c r="A1"/>
      <c r="B1" s="3" t="s">
        <v>77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>
      <c r="A2"/>
      <c r="B2" s="4" t="s">
        <v>78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>
      <c r="A3"/>
      <c r="B3" s="99" t="s">
        <v>79</v>
      </c>
      <c r="C3" s="99" t="s">
        <v>80</v>
      </c>
      <c r="D3" s="99" t="s">
        <v>81</v>
      </c>
      <c r="E3" s="99" t="s">
        <v>82</v>
      </c>
      <c r="F3" s="99" t="s">
        <v>83</v>
      </c>
      <c r="G3" s="99" t="s">
        <v>84</v>
      </c>
      <c r="H3" s="99" t="s">
        <v>85</v>
      </c>
      <c r="I3" s="99" t="s">
        <v>86</v>
      </c>
      <c r="J3" s="99" t="s">
        <v>87</v>
      </c>
      <c r="K3" s="99" t="s">
        <v>88</v>
      </c>
      <c r="L3" s="5">
        <v>70</v>
      </c>
      <c r="M3" s="99" t="s">
        <v>89</v>
      </c>
      <c r="N3" s="99" t="s">
        <v>90</v>
      </c>
      <c r="O3" s="99" t="s">
        <v>91</v>
      </c>
      <c r="P3"/>
    </row>
    <row r="4" spans="1:16" ht="15" thickBot="1">
      <c r="A4"/>
      <c r="B4" s="103"/>
      <c r="C4" s="100"/>
      <c r="D4" s="100"/>
      <c r="E4" s="100"/>
      <c r="F4" s="100"/>
      <c r="G4" s="100"/>
      <c r="H4" s="100"/>
      <c r="I4" s="100"/>
      <c r="J4" s="100"/>
      <c r="K4" s="100"/>
      <c r="L4" s="6" t="s">
        <v>92</v>
      </c>
      <c r="M4" s="100"/>
      <c r="N4" s="100"/>
      <c r="O4" s="100"/>
      <c r="P4"/>
    </row>
    <row r="5" spans="1:16" ht="15" thickBot="1">
      <c r="A5"/>
      <c r="B5" s="100"/>
      <c r="C5" s="7" t="s">
        <v>93</v>
      </c>
      <c r="D5" s="7" t="s">
        <v>93</v>
      </c>
      <c r="E5" s="7" t="s">
        <v>93</v>
      </c>
      <c r="F5" s="7" t="s">
        <v>93</v>
      </c>
      <c r="G5" s="7" t="s">
        <v>93</v>
      </c>
      <c r="H5" s="7" t="s">
        <v>93</v>
      </c>
      <c r="I5" s="7" t="s">
        <v>93</v>
      </c>
      <c r="J5" s="7" t="s">
        <v>93</v>
      </c>
      <c r="K5" s="7" t="s">
        <v>93</v>
      </c>
      <c r="L5" s="7" t="s">
        <v>93</v>
      </c>
      <c r="M5" s="7" t="s">
        <v>93</v>
      </c>
      <c r="N5" s="7" t="s">
        <v>93</v>
      </c>
      <c r="O5" s="7" t="s">
        <v>93</v>
      </c>
      <c r="P5"/>
    </row>
    <row r="6" spans="1:16" ht="15" thickBot="1">
      <c r="A6"/>
      <c r="B6" s="8">
        <v>15</v>
      </c>
      <c r="C6" s="9">
        <v>25</v>
      </c>
      <c r="D6" s="9">
        <v>52</v>
      </c>
      <c r="E6" s="9">
        <v>79</v>
      </c>
      <c r="F6" s="9">
        <v>106</v>
      </c>
      <c r="G6" s="9">
        <v>133</v>
      </c>
      <c r="H6" s="9">
        <v>160</v>
      </c>
      <c r="I6" s="9">
        <v>216</v>
      </c>
      <c r="J6" s="9">
        <v>270</v>
      </c>
      <c r="K6" s="9" t="s">
        <v>94</v>
      </c>
      <c r="L6" s="9" t="s">
        <v>95</v>
      </c>
      <c r="M6" s="9" t="s">
        <v>94</v>
      </c>
      <c r="N6" s="9" t="s">
        <v>94</v>
      </c>
      <c r="O6" s="9" t="s">
        <v>94</v>
      </c>
      <c r="P6"/>
    </row>
    <row r="7" spans="1:16" ht="15" thickBot="1">
      <c r="A7"/>
      <c r="B7" s="8">
        <v>30</v>
      </c>
      <c r="C7" s="9">
        <v>11</v>
      </c>
      <c r="D7" s="9">
        <v>24</v>
      </c>
      <c r="E7" s="9">
        <v>38</v>
      </c>
      <c r="F7" s="9">
        <v>51</v>
      </c>
      <c r="G7" s="9">
        <v>65</v>
      </c>
      <c r="H7" s="9">
        <v>78</v>
      </c>
      <c r="I7" s="9">
        <v>106</v>
      </c>
      <c r="J7" s="9">
        <v>133</v>
      </c>
      <c r="K7" s="9">
        <v>162</v>
      </c>
      <c r="L7" s="9">
        <v>189</v>
      </c>
      <c r="M7" s="9">
        <v>217</v>
      </c>
      <c r="N7" s="9">
        <v>245</v>
      </c>
      <c r="O7" s="9">
        <v>273</v>
      </c>
      <c r="P7"/>
    </row>
    <row r="8" spans="1:16" ht="15" thickBot="1">
      <c r="A8"/>
      <c r="B8" s="8">
        <v>60</v>
      </c>
      <c r="C8" s="9" t="s">
        <v>94</v>
      </c>
      <c r="D8" s="9">
        <v>11</v>
      </c>
      <c r="E8" s="9">
        <v>18</v>
      </c>
      <c r="F8" s="9">
        <v>24</v>
      </c>
      <c r="G8" s="9">
        <v>31</v>
      </c>
      <c r="H8" s="9">
        <v>38</v>
      </c>
      <c r="I8" s="9">
        <v>51</v>
      </c>
      <c r="J8" s="9">
        <v>65</v>
      </c>
      <c r="K8" s="9">
        <v>79</v>
      </c>
      <c r="L8" s="9">
        <v>93</v>
      </c>
      <c r="M8" s="9">
        <v>107</v>
      </c>
      <c r="N8" s="9">
        <v>121</v>
      </c>
      <c r="O8" s="9">
        <v>135</v>
      </c>
      <c r="P8"/>
    </row>
    <row r="9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>
      <c r="A10"/>
      <c r="B10" s="4" t="s">
        <v>96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>
      <c r="A11"/>
      <c r="B11" s="101" t="s">
        <v>97</v>
      </c>
      <c r="C11" s="10" t="s">
        <v>98</v>
      </c>
      <c r="D11" s="10" t="s">
        <v>99</v>
      </c>
      <c r="E11" s="10" t="s">
        <v>100</v>
      </c>
      <c r="F11" s="10" t="s">
        <v>101</v>
      </c>
      <c r="G11"/>
      <c r="H11"/>
      <c r="I11"/>
      <c r="J11"/>
      <c r="K11"/>
      <c r="L11"/>
      <c r="M11"/>
      <c r="N11"/>
      <c r="O11"/>
      <c r="P11"/>
    </row>
    <row r="12" spans="1:16" ht="15" thickBot="1">
      <c r="A12"/>
      <c r="B12" s="102"/>
      <c r="C12" s="11" t="s">
        <v>93</v>
      </c>
      <c r="D12" s="11" t="s">
        <v>93</v>
      </c>
      <c r="E12" s="11" t="s">
        <v>93</v>
      </c>
      <c r="F12" s="11" t="s">
        <v>93</v>
      </c>
      <c r="G12"/>
      <c r="H12"/>
      <c r="I12"/>
      <c r="J12"/>
      <c r="K12"/>
      <c r="L12"/>
      <c r="M12"/>
      <c r="N12"/>
      <c r="O12"/>
      <c r="P12"/>
    </row>
    <row r="13" spans="1:16" ht="15" thickBot="1">
      <c r="A13"/>
      <c r="B13" s="12">
        <v>60</v>
      </c>
      <c r="C13" s="13">
        <v>66</v>
      </c>
      <c r="D13" s="13">
        <v>132</v>
      </c>
      <c r="E13" s="13">
        <v>264</v>
      </c>
      <c r="F13" s="13" t="s">
        <v>95</v>
      </c>
      <c r="G13"/>
      <c r="H13"/>
      <c r="I13"/>
      <c r="J13"/>
      <c r="K13"/>
      <c r="L13"/>
      <c r="M13"/>
      <c r="N13"/>
      <c r="O13"/>
      <c r="P13"/>
    </row>
    <row r="14" spans="1:16" ht="15" thickBot="1">
      <c r="A14"/>
      <c r="B14" s="12">
        <v>120</v>
      </c>
      <c r="C14" s="13">
        <v>32</v>
      </c>
      <c r="D14" s="13">
        <v>66</v>
      </c>
      <c r="E14" s="13">
        <v>132</v>
      </c>
      <c r="F14" s="13">
        <v>264</v>
      </c>
      <c r="G14"/>
      <c r="H14"/>
      <c r="I14"/>
      <c r="J14"/>
      <c r="K14"/>
      <c r="L14"/>
      <c r="M14"/>
      <c r="N14"/>
      <c r="O14"/>
      <c r="P14"/>
    </row>
    <row r="1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InH-eMBB (4GHz)</vt:lpstr>
      <vt:lpstr>DenseUrban-eMBB (4GHz)</vt:lpstr>
      <vt:lpstr>Rural-eMBB (700MHz)</vt:lpstr>
      <vt:lpstr>UMa-mMTC (NB-IoT)</vt:lpstr>
      <vt:lpstr>UMa-URLLC (700MHz)</vt:lpstr>
      <vt:lpstr>NR MaxN_RB</vt:lpstr>
      <vt:lpstr>'InH-eMBB (4GHz)'!OLE_LINK1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3GPP</cp:lastModifiedBy>
  <cp:lastPrinted>2006-01-19T03:50:08Z</cp:lastPrinted>
  <dcterms:created xsi:type="dcterms:W3CDTF">2003-11-11T03:59:45Z</dcterms:created>
  <dcterms:modified xsi:type="dcterms:W3CDTF">2018-09-10T12:50:03Z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(3)sRsxJ0xcVG3M8LVy+Dv23NSIm9i6AHGvYx64Io5af7s5GOuOsHcfnC6H8BGScQP3uIs5z4md
IVsAnHEvy8bRaJhXCz6BhUJ/6SBFrsgy5J6ht+JIp0wCwIvyNqxjwpqZOPBGv/TEWVvlLPcQ
CkpAeEaeTCGqpnuYd+JgQ5Fujjo9sWWXqVAfwEG3JiCyJ/3Yze18yc0HXhHeV8oTcVpInX7w
mN3HzjUMMu93HYAf+y</vt:lpwstr>
  </property>
  <property fmtid="{D5CDD505-2E9C-101B-9397-08002B2CF9AE}" pid="7" name="_2015_ms_pID_7253431">
    <vt:lpwstr>tLwjqy1oXit0sq9NNdZyY1g529CCmP4CsPXU5oYXJ6cnJBOcbhRp77
fPhgzt1alNWeqjxfC9yecuCSThFsWQ42FMEFGXO/nSr0r0HrRdH3UihWQdDuISs2TkjWtAhK
WNiulFRWhrpmMm9SD8IXqTDbNaJG1dE52WyJB2p5+W2iyqGAZMRZCFOKMKC7tUGj+NJb+qGD
V0wsn/FB2bDs9FwTqjLapsmDa9Rp0Dpqa1Oo</vt:lpwstr>
  </property>
  <property fmtid="{D5CDD505-2E9C-101B-9397-08002B2CF9AE}" pid="8" name="_2015_ms_pID_7253432">
    <vt:lpwstr>d9Y571Wf0OIAWqVFgPX+dMo=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1536576157</vt:lpwstr>
  </property>
</Properties>
</file>